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DF649CB-6DD7-46AB-B3AB-8CA093C1BE87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<sst xmlns="http://schemas.openxmlformats.org/spreadsheetml/2006/main" count="5521" uniqueCount="896">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</sst>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5" activePane="bottomLeft" state="frozen"/>
      <selection activeCell="C1" sqref="C1"/>
      <selection pane="bottomLeft" activeCell="W5" sqref="W5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1478</v>
      </c>
      <c r="K3" s="8">
        <f t="shared" si="0"/>
        <v>1487</v>
      </c>
      <c r="L3" s="8">
        <f t="shared" si="0"/>
        <v>1994</v>
      </c>
      <c r="M3" s="8">
        <f t="shared" si="0"/>
        <v>1789</v>
      </c>
      <c r="N3" s="8">
        <f t="shared" si="0"/>
        <v>1866</v>
      </c>
      <c r="O3" s="8">
        <f t="shared" si="0"/>
        <v>1743</v>
      </c>
      <c r="P3" s="8">
        <f t="shared" si="0"/>
        <v>1082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11439</v>
      </c>
      <c r="X3" s="7">
        <f>IFERROR(W3/V3,0)</f>
        <v>0.52307317110347273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9</v>
      </c>
      <c r="Q5" s="25"/>
      <c r="R5" s="25"/>
      <c r="S5" s="25"/>
      <c r="T5" s="25"/>
      <c r="U5" s="25"/>
      <c r="V5" s="16">
        <v>191.16666666666666</v>
      </c>
      <c r="W5" s="17">
        <f>SUM(J5:U5)</f>
        <v>45</v>
      </c>
      <c r="X5" s="18">
        <f>IFERROR(W5/V5,0)</f>
        <v>0.23539668700959024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16</v>
      </c>
      <c r="Q6" s="15"/>
      <c r="R6" s="15"/>
      <c r="S6" s="15"/>
      <c r="T6" s="15"/>
      <c r="U6" s="15"/>
      <c r="V6" s="20">
        <v>161.16666666666669</v>
      </c>
      <c r="W6" s="26">
        <f t="shared" ref="W6:W69" si="1">SUM(J6:U6)</f>
        <v>87</v>
      </c>
      <c r="X6" s="21">
        <f t="shared" ref="X6:X69" si="2">IFERROR(W6/V6,0)</f>
        <v>0.53981385729058939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/>
      <c r="R7" s="15"/>
      <c r="S7" s="15"/>
      <c r="T7" s="15"/>
      <c r="U7" s="15"/>
      <c r="V7" s="20">
        <v>42.5</v>
      </c>
      <c r="W7" s="26">
        <f t="shared" si="1"/>
        <v>46</v>
      </c>
      <c r="X7" s="21">
        <f t="shared" si="2"/>
        <v>1.0823529411764705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/>
      <c r="R8" s="15"/>
      <c r="S8" s="15"/>
      <c r="T8" s="15"/>
      <c r="U8" s="15"/>
      <c r="V8" s="20">
        <v>26.5</v>
      </c>
      <c r="W8" s="27">
        <f t="shared" si="1"/>
        <v>3</v>
      </c>
      <c r="X8" s="21">
        <f t="shared" si="2"/>
        <v>0.11320754716981132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/>
      <c r="R9" s="15"/>
      <c r="S9" s="15"/>
      <c r="T9" s="15"/>
      <c r="U9" s="15"/>
      <c r="V9" s="20">
        <v>59.5</v>
      </c>
      <c r="W9" s="26">
        <f t="shared" si="1"/>
        <v>57</v>
      </c>
      <c r="X9" s="21">
        <f t="shared" si="2"/>
        <v>0.95798319327731096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55</v>
      </c>
      <c r="Q10" s="15"/>
      <c r="R10" s="15"/>
      <c r="S10" s="15"/>
      <c r="T10" s="15"/>
      <c r="U10" s="15"/>
      <c r="V10" s="20">
        <v>354.66666666666669</v>
      </c>
      <c r="W10" s="26">
        <f t="shared" si="1"/>
        <v>199</v>
      </c>
      <c r="X10" s="21">
        <f t="shared" si="2"/>
        <v>0.56109022556390975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/>
      <c r="R11" s="15"/>
      <c r="S11" s="15"/>
      <c r="T11" s="15"/>
      <c r="U11" s="15"/>
      <c r="V11" s="20">
        <v>251.5</v>
      </c>
      <c r="W11" s="26">
        <f t="shared" si="1"/>
        <v>130</v>
      </c>
      <c r="X11" s="21">
        <f t="shared" si="2"/>
        <v>0.51689860834990065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13</v>
      </c>
      <c r="Q12" s="15"/>
      <c r="R12" s="15"/>
      <c r="S12" s="15"/>
      <c r="T12" s="15"/>
      <c r="U12" s="15"/>
      <c r="V12" s="20">
        <v>474.33333333333331</v>
      </c>
      <c r="W12" s="26">
        <f t="shared" si="1"/>
        <v>165</v>
      </c>
      <c r="X12" s="21">
        <f t="shared" si="2"/>
        <v>0.34785664089950807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/>
      <c r="R13" s="15"/>
      <c r="S13" s="15"/>
      <c r="T13" s="15"/>
      <c r="U13" s="15"/>
      <c r="V13" s="20">
        <v>152.33333333333331</v>
      </c>
      <c r="W13" s="26">
        <f t="shared" si="1"/>
        <v>71</v>
      </c>
      <c r="X13" s="21">
        <f t="shared" si="2"/>
        <v>0.46608315098468278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0</v>
      </c>
      <c r="Q14" s="15"/>
      <c r="R14" s="15"/>
      <c r="S14" s="15"/>
      <c r="T14" s="15"/>
      <c r="U14" s="15"/>
      <c r="V14" s="20">
        <v>107.66666666666666</v>
      </c>
      <c r="W14" s="26">
        <f t="shared" si="1"/>
        <v>94</v>
      </c>
      <c r="X14" s="21">
        <f t="shared" si="2"/>
        <v>0.87306501547987625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/>
      <c r="R15" s="15"/>
      <c r="S15" s="15"/>
      <c r="T15" s="15"/>
      <c r="U15" s="15"/>
      <c r="V15" s="20">
        <v>1.5</v>
      </c>
      <c r="W15" s="26">
        <f t="shared" si="1"/>
        <v>3</v>
      </c>
      <c r="X15" s="21">
        <f t="shared" si="2"/>
        <v>2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/>
      <c r="R16" s="15"/>
      <c r="S16" s="15"/>
      <c r="T16" s="15"/>
      <c r="U16" s="15"/>
      <c r="V16" s="20">
        <v>105.83333333333333</v>
      </c>
      <c r="W16" s="26">
        <f t="shared" si="1"/>
        <v>41</v>
      </c>
      <c r="X16" s="21">
        <f t="shared" si="2"/>
        <v>0.38740157480314963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5</v>
      </c>
      <c r="Q17" s="15"/>
      <c r="R17" s="15"/>
      <c r="S17" s="15"/>
      <c r="T17" s="15"/>
      <c r="U17" s="15"/>
      <c r="V17" s="20">
        <v>194</v>
      </c>
      <c r="W17" s="26">
        <f t="shared" si="1"/>
        <v>53</v>
      </c>
      <c r="X17" s="21">
        <f t="shared" si="2"/>
        <v>0.27319587628865977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/>
      <c r="R18" s="15"/>
      <c r="S18" s="15"/>
      <c r="T18" s="15"/>
      <c r="U18" s="15"/>
      <c r="V18" s="20">
        <v>94.5</v>
      </c>
      <c r="W18" s="26">
        <f t="shared" si="1"/>
        <v>52</v>
      </c>
      <c r="X18" s="21">
        <f t="shared" si="2"/>
        <v>0.55026455026455023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/>
      <c r="R19" s="15"/>
      <c r="S19" s="15"/>
      <c r="T19" s="15"/>
      <c r="U19" s="15"/>
      <c r="V19" s="20">
        <v>548.83333333333326</v>
      </c>
      <c r="W19" s="26">
        <f t="shared" si="1"/>
        <v>180</v>
      </c>
      <c r="X19" s="21">
        <f t="shared" si="2"/>
        <v>0.32796841785605835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/>
      <c r="R20" s="15"/>
      <c r="S20" s="15"/>
      <c r="T20" s="15"/>
      <c r="U20" s="15"/>
      <c r="V20" s="20">
        <v>55.666666666666664</v>
      </c>
      <c r="W20" s="26">
        <f t="shared" si="1"/>
        <v>9</v>
      </c>
      <c r="X20" s="21">
        <f t="shared" si="2"/>
        <v>0.16167664670658682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/>
      <c r="R21" s="15"/>
      <c r="S21" s="15"/>
      <c r="T21" s="15"/>
      <c r="U21" s="15"/>
      <c r="V21" s="20">
        <v>30.333333333333332</v>
      </c>
      <c r="W21" s="26">
        <f t="shared" si="1"/>
        <v>4</v>
      </c>
      <c r="X21" s="21">
        <f t="shared" si="2"/>
        <v>0.13186813186813187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1</v>
      </c>
      <c r="K22" s="15">
        <v>0</v>
      </c>
      <c r="L22" s="15">
        <v>1</v>
      </c>
      <c r="M22" s="15">
        <v>0</v>
      </c>
      <c r="N22" s="15">
        <v>3</v>
      </c>
      <c r="O22" s="15">
        <v>1</v>
      </c>
      <c r="P22" s="15">
        <v>8</v>
      </c>
      <c r="Q22" s="15"/>
      <c r="R22" s="15"/>
      <c r="S22" s="15"/>
      <c r="T22" s="15"/>
      <c r="U22" s="15"/>
      <c r="V22" s="20">
        <v>19.666666666666668</v>
      </c>
      <c r="W22" s="26">
        <f t="shared" si="1"/>
        <v>14</v>
      </c>
      <c r="X22" s="21">
        <f t="shared" si="2"/>
        <v>0.71186440677966101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1</v>
      </c>
      <c r="O23" s="15">
        <v>0</v>
      </c>
      <c r="P23" s="15">
        <v>3</v>
      </c>
      <c r="Q23" s="15"/>
      <c r="R23" s="15"/>
      <c r="S23" s="15"/>
      <c r="T23" s="15"/>
      <c r="U23" s="15"/>
      <c r="V23" s="20">
        <v>11.833333333333334</v>
      </c>
      <c r="W23" s="26">
        <f t="shared" si="1"/>
        <v>4</v>
      </c>
      <c r="X23" s="21">
        <f t="shared" si="2"/>
        <v>0.3380281690140845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/>
      <c r="R24" s="15"/>
      <c r="S24" s="15"/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/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</v>
      </c>
      <c r="Q26" s="15"/>
      <c r="R26" s="15"/>
      <c r="S26" s="15"/>
      <c r="T26" s="15"/>
      <c r="U26" s="15"/>
      <c r="V26" s="20">
        <v>252.16666666666666</v>
      </c>
      <c r="W26" s="26">
        <f t="shared" si="1"/>
        <v>102</v>
      </c>
      <c r="X26" s="21">
        <f t="shared" si="2"/>
        <v>0.4044943820224719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/>
      <c r="R27" s="15"/>
      <c r="S27" s="15"/>
      <c r="T27" s="15"/>
      <c r="U27" s="15"/>
      <c r="V27" s="20">
        <v>239.5</v>
      </c>
      <c r="W27" s="26">
        <f t="shared" si="1"/>
        <v>68</v>
      </c>
      <c r="X27" s="21">
        <f t="shared" si="2"/>
        <v>0.28392484342379959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37</v>
      </c>
      <c r="P28" s="15">
        <v>11</v>
      </c>
      <c r="Q28" s="15"/>
      <c r="R28" s="15"/>
      <c r="S28" s="15"/>
      <c r="T28" s="15"/>
      <c r="U28" s="15"/>
      <c r="V28" s="20">
        <v>421.66666666666669</v>
      </c>
      <c r="W28" s="26">
        <f t="shared" si="1"/>
        <v>272</v>
      </c>
      <c r="X28" s="21">
        <f t="shared" si="2"/>
        <v>0.64505928853754935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23</v>
      </c>
      <c r="Q29" s="15"/>
      <c r="R29" s="15"/>
      <c r="S29" s="15"/>
      <c r="T29" s="15"/>
      <c r="U29" s="15"/>
      <c r="V29" s="20">
        <v>297.5</v>
      </c>
      <c r="W29" s="26">
        <f t="shared" si="1"/>
        <v>134</v>
      </c>
      <c r="X29" s="21">
        <f t="shared" si="2"/>
        <v>0.4504201680672269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/>
      <c r="R30" s="15"/>
      <c r="S30" s="15"/>
      <c r="T30" s="15"/>
      <c r="U30" s="15"/>
      <c r="V30" s="20">
        <v>236.83333333333334</v>
      </c>
      <c r="W30" s="26">
        <f t="shared" si="1"/>
        <v>99</v>
      </c>
      <c r="X30" s="21">
        <f t="shared" si="2"/>
        <v>0.41801548205489092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4</v>
      </c>
      <c r="Q31" s="15"/>
      <c r="R31" s="15"/>
      <c r="S31" s="15"/>
      <c r="T31" s="15"/>
      <c r="U31" s="15"/>
      <c r="V31" s="20">
        <v>41.166666666666671</v>
      </c>
      <c r="W31" s="26">
        <f t="shared" si="1"/>
        <v>31</v>
      </c>
      <c r="X31" s="21">
        <f t="shared" si="2"/>
        <v>0.75303643724696345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13</v>
      </c>
      <c r="K32" s="15">
        <v>10</v>
      </c>
      <c r="L32" s="15">
        <v>3</v>
      </c>
      <c r="M32" s="15">
        <v>13</v>
      </c>
      <c r="N32" s="15">
        <v>6</v>
      </c>
      <c r="O32" s="15">
        <v>3</v>
      </c>
      <c r="P32" s="15">
        <v>3</v>
      </c>
      <c r="Q32" s="15"/>
      <c r="R32" s="15"/>
      <c r="S32" s="15"/>
      <c r="T32" s="15"/>
      <c r="U32" s="15"/>
      <c r="V32" s="20">
        <v>120.83333333333333</v>
      </c>
      <c r="W32" s="26">
        <f t="shared" si="1"/>
        <v>51</v>
      </c>
      <c r="X32" s="21">
        <f t="shared" si="2"/>
        <v>0.42206896551724138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15</v>
      </c>
      <c r="Q33" s="15"/>
      <c r="R33" s="15"/>
      <c r="S33" s="15"/>
      <c r="T33" s="15"/>
      <c r="U33" s="15"/>
      <c r="V33" s="20">
        <v>213.33333333333334</v>
      </c>
      <c r="W33" s="26">
        <f t="shared" si="1"/>
        <v>110</v>
      </c>
      <c r="X33" s="21">
        <f t="shared" si="2"/>
        <v>0.515625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/>
      <c r="R34" s="15"/>
      <c r="S34" s="15"/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4</v>
      </c>
      <c r="Q35" s="15"/>
      <c r="R35" s="15"/>
      <c r="S35" s="15"/>
      <c r="T35" s="15"/>
      <c r="U35" s="15"/>
      <c r="V35" s="20">
        <v>128.5</v>
      </c>
      <c r="W35" s="26">
        <f t="shared" si="1"/>
        <v>58</v>
      </c>
      <c r="X35" s="21">
        <f t="shared" si="2"/>
        <v>0.45136186770428016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0</v>
      </c>
      <c r="M36" s="15">
        <v>0</v>
      </c>
      <c r="N36" s="15">
        <v>1</v>
      </c>
      <c r="O36" s="15">
        <v>3</v>
      </c>
      <c r="P36" s="15">
        <v>0</v>
      </c>
      <c r="Q36" s="15"/>
      <c r="R36" s="15"/>
      <c r="S36" s="15"/>
      <c r="T36" s="15"/>
      <c r="U36" s="15"/>
      <c r="V36" s="20">
        <v>22.333333333333332</v>
      </c>
      <c r="W36" s="26">
        <f t="shared" si="1"/>
        <v>10</v>
      </c>
      <c r="X36" s="21">
        <f t="shared" si="2"/>
        <v>0.44776119402985076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/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/>
      <c r="R38" s="15"/>
      <c r="S38" s="15"/>
      <c r="T38" s="15"/>
      <c r="U38" s="15"/>
      <c r="V38" s="20">
        <v>49.5</v>
      </c>
      <c r="W38" s="26">
        <f t="shared" si="1"/>
        <v>41</v>
      </c>
      <c r="X38" s="21">
        <f t="shared" si="2"/>
        <v>0.82828282828282829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0</v>
      </c>
      <c r="Q39" s="15"/>
      <c r="R39" s="15"/>
      <c r="S39" s="15"/>
      <c r="T39" s="15"/>
      <c r="U39" s="15"/>
      <c r="V39" s="20">
        <v>32.333333333333329</v>
      </c>
      <c r="W39" s="26">
        <f t="shared" si="1"/>
        <v>10</v>
      </c>
      <c r="X39" s="21">
        <f t="shared" si="2"/>
        <v>0.30927835051546398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6</v>
      </c>
      <c r="Q40" s="15"/>
      <c r="R40" s="15"/>
      <c r="S40" s="15"/>
      <c r="T40" s="15"/>
      <c r="U40" s="15"/>
      <c r="V40" s="20">
        <v>198.83333333333334</v>
      </c>
      <c r="W40" s="26">
        <f t="shared" si="1"/>
        <v>57</v>
      </c>
      <c r="X40" s="21">
        <f t="shared" si="2"/>
        <v>0.28667225481978204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/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/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/>
      <c r="R43" s="15"/>
      <c r="S43" s="15"/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/>
      <c r="R44" s="15"/>
      <c r="S44" s="15"/>
      <c r="T44" s="15"/>
      <c r="U44" s="15"/>
      <c r="V44" s="20">
        <v>51.166666666666664</v>
      </c>
      <c r="W44" s="26">
        <f t="shared" si="1"/>
        <v>7</v>
      </c>
      <c r="X44" s="21">
        <f t="shared" si="2"/>
        <v>0.13680781758957655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/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/>
      <c r="R46" s="15"/>
      <c r="S46" s="15"/>
      <c r="T46" s="15"/>
      <c r="U46" s="15"/>
      <c r="V46" s="20">
        <v>30</v>
      </c>
      <c r="W46" s="26">
        <f t="shared" si="1"/>
        <v>4</v>
      </c>
      <c r="X46" s="21">
        <f t="shared" si="2"/>
        <v>0.13333333333333333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/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/>
      <c r="R48" s="15"/>
      <c r="S48" s="15"/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/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/>
      <c r="R50" s="15"/>
      <c r="S50" s="15"/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0</v>
      </c>
      <c r="Q51" s="15"/>
      <c r="R51" s="15"/>
      <c r="S51" s="15"/>
      <c r="T51" s="15"/>
      <c r="U51" s="15"/>
      <c r="V51" s="20">
        <v>11</v>
      </c>
      <c r="W51" s="26">
        <f t="shared" si="1"/>
        <v>15</v>
      </c>
      <c r="X51" s="21">
        <f t="shared" si="2"/>
        <v>1.3636363636363635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/>
      <c r="R52" s="15"/>
      <c r="S52" s="15"/>
      <c r="T52" s="15"/>
      <c r="U52" s="15"/>
      <c r="V52" s="20">
        <v>25.333333333333332</v>
      </c>
      <c r="W52" s="26">
        <f t="shared" si="1"/>
        <v>10</v>
      </c>
      <c r="X52" s="21">
        <f t="shared" si="2"/>
        <v>0.39473684210526316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5</v>
      </c>
      <c r="Q53" s="15"/>
      <c r="R53" s="15"/>
      <c r="S53" s="15"/>
      <c r="T53" s="15"/>
      <c r="U53" s="15"/>
      <c r="V53" s="20">
        <v>203.16666666666666</v>
      </c>
      <c r="W53" s="26">
        <f t="shared" si="1"/>
        <v>69</v>
      </c>
      <c r="X53" s="21">
        <f t="shared" si="2"/>
        <v>0.339622641509434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0</v>
      </c>
      <c r="Q54" s="15"/>
      <c r="R54" s="15"/>
      <c r="S54" s="15"/>
      <c r="T54" s="15"/>
      <c r="U54" s="15"/>
      <c r="V54" s="20">
        <v>34</v>
      </c>
      <c r="W54" s="26">
        <f t="shared" si="1"/>
        <v>24</v>
      </c>
      <c r="X54" s="21">
        <f t="shared" si="2"/>
        <v>0.70588235294117652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0</v>
      </c>
      <c r="Q55" s="15"/>
      <c r="R55" s="15"/>
      <c r="S55" s="15"/>
      <c r="T55" s="15"/>
      <c r="U55" s="15"/>
      <c r="V55" s="20">
        <v>113</v>
      </c>
      <c r="W55" s="26">
        <f t="shared" si="1"/>
        <v>42</v>
      </c>
      <c r="X55" s="21">
        <f t="shared" si="2"/>
        <v>0.37168141592920356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/>
      <c r="R56" s="15"/>
      <c r="S56" s="15"/>
      <c r="T56" s="15"/>
      <c r="U56" s="15"/>
      <c r="V56" s="20">
        <v>127</v>
      </c>
      <c r="W56" s="26">
        <f t="shared" si="1"/>
        <v>8</v>
      </c>
      <c r="X56" s="21">
        <f t="shared" si="2"/>
        <v>6.2992125984251968E-2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/>
      <c r="R57" s="15"/>
      <c r="S57" s="15"/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/>
      <c r="R58" s="15"/>
      <c r="S58" s="15"/>
      <c r="T58" s="15"/>
      <c r="U58" s="15"/>
      <c r="V58" s="20">
        <v>52.333333333333336</v>
      </c>
      <c r="W58" s="26">
        <f t="shared" si="1"/>
        <v>17</v>
      </c>
      <c r="X58" s="21">
        <f t="shared" si="2"/>
        <v>0.32484076433121017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0</v>
      </c>
      <c r="Q59" s="15"/>
      <c r="R59" s="15"/>
      <c r="S59" s="15"/>
      <c r="T59" s="15"/>
      <c r="U59" s="15"/>
      <c r="V59" s="20">
        <v>20.5</v>
      </c>
      <c r="W59" s="26">
        <f t="shared" si="1"/>
        <v>9</v>
      </c>
      <c r="X59" s="21">
        <f t="shared" si="2"/>
        <v>0.43902439024390244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/>
      <c r="R60" s="15"/>
      <c r="S60" s="15"/>
      <c r="T60" s="15"/>
      <c r="U60" s="15"/>
      <c r="V60" s="20">
        <v>18.166666666666668</v>
      </c>
      <c r="W60" s="26">
        <f t="shared" si="1"/>
        <v>3</v>
      </c>
      <c r="X60" s="21">
        <f t="shared" si="2"/>
        <v>0.16513761467889906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/>
      <c r="R61" s="15"/>
      <c r="S61" s="15"/>
      <c r="T61" s="15"/>
      <c r="U61" s="15"/>
      <c r="V61" s="20">
        <v>13.833333333333334</v>
      </c>
      <c r="W61" s="26">
        <f t="shared" si="1"/>
        <v>8</v>
      </c>
      <c r="X61" s="21">
        <f t="shared" si="2"/>
        <v>0.57831325301204817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0</v>
      </c>
      <c r="Q62" s="15"/>
      <c r="R62" s="15"/>
      <c r="S62" s="15"/>
      <c r="T62" s="15"/>
      <c r="U62" s="15"/>
      <c r="V62" s="20">
        <v>50.5</v>
      </c>
      <c r="W62" s="26">
        <f t="shared" si="1"/>
        <v>4</v>
      </c>
      <c r="X62" s="21">
        <f t="shared" si="2"/>
        <v>7.9207920792079209E-2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/>
      <c r="R63" s="15"/>
      <c r="S63" s="15"/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0</v>
      </c>
      <c r="Q64" s="15"/>
      <c r="R64" s="15"/>
      <c r="S64" s="15"/>
      <c r="T64" s="15"/>
      <c r="U64" s="15"/>
      <c r="V64" s="20">
        <v>36.333333333333336</v>
      </c>
      <c r="W64" s="26">
        <f t="shared" si="1"/>
        <v>8</v>
      </c>
      <c r="X64" s="21">
        <f t="shared" si="2"/>
        <v>0.22018348623853209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0</v>
      </c>
      <c r="Q65" s="15"/>
      <c r="R65" s="15"/>
      <c r="S65" s="15"/>
      <c r="T65" s="15"/>
      <c r="U65" s="15"/>
      <c r="V65" s="20">
        <v>16.5</v>
      </c>
      <c r="W65" s="26">
        <f t="shared" si="1"/>
        <v>3</v>
      </c>
      <c r="X65" s="21">
        <f t="shared" si="2"/>
        <v>0.18181818181818182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3</v>
      </c>
      <c r="Q66" s="15"/>
      <c r="R66" s="15"/>
      <c r="S66" s="15"/>
      <c r="T66" s="15"/>
      <c r="U66" s="15"/>
      <c r="V66" s="20">
        <v>217.66666666666666</v>
      </c>
      <c r="W66" s="26">
        <f t="shared" si="1"/>
        <v>29</v>
      </c>
      <c r="X66" s="21">
        <f t="shared" si="2"/>
        <v>0.1332312404287902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0</v>
      </c>
      <c r="Q67" s="15"/>
      <c r="R67" s="15"/>
      <c r="S67" s="15"/>
      <c r="T67" s="15"/>
      <c r="U67" s="15"/>
      <c r="V67" s="20">
        <v>71.333333333333343</v>
      </c>
      <c r="W67" s="26">
        <f t="shared" si="1"/>
        <v>44</v>
      </c>
      <c r="X67" s="21">
        <f t="shared" si="2"/>
        <v>0.61682242990654201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3</v>
      </c>
      <c r="Q68" s="15"/>
      <c r="R68" s="15"/>
      <c r="S68" s="15"/>
      <c r="T68" s="15"/>
      <c r="U68" s="15"/>
      <c r="V68" s="20">
        <v>326.16666666666663</v>
      </c>
      <c r="W68" s="26">
        <f t="shared" si="1"/>
        <v>168</v>
      </c>
      <c r="X68" s="21">
        <f t="shared" si="2"/>
        <v>0.51507409299948903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/>
      <c r="R69" s="15"/>
      <c r="S69" s="15"/>
      <c r="T69" s="15"/>
      <c r="U69" s="15"/>
      <c r="V69" s="20">
        <v>24</v>
      </c>
      <c r="W69" s="26">
        <f t="shared" si="1"/>
        <v>8</v>
      </c>
      <c r="X69" s="21">
        <f t="shared" si="2"/>
        <v>0.33333333333333331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1</v>
      </c>
      <c r="Q70" s="15"/>
      <c r="R70" s="15"/>
      <c r="S70" s="15"/>
      <c r="T70" s="15"/>
      <c r="U70" s="15"/>
      <c r="V70" s="20">
        <v>47</v>
      </c>
      <c r="W70" s="26">
        <f t="shared" ref="W70:W133" si="3">SUM(J70:U70)</f>
        <v>25</v>
      </c>
      <c r="X70" s="21">
        <f t="shared" ref="X70:X133" si="4">IFERROR(W70/V70,0)</f>
        <v>0.53191489361702127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0</v>
      </c>
      <c r="Q71" s="15"/>
      <c r="R71" s="15"/>
      <c r="S71" s="15"/>
      <c r="T71" s="15"/>
      <c r="U71" s="15"/>
      <c r="V71" s="20">
        <v>80.5</v>
      </c>
      <c r="W71" s="26">
        <f t="shared" si="3"/>
        <v>19</v>
      </c>
      <c r="X71" s="21">
        <f t="shared" si="4"/>
        <v>0.2360248447204969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0</v>
      </c>
      <c r="Q72" s="15"/>
      <c r="R72" s="15"/>
      <c r="S72" s="15"/>
      <c r="T72" s="15"/>
      <c r="U72" s="15"/>
      <c r="V72" s="20">
        <v>58.166666666666664</v>
      </c>
      <c r="W72" s="26">
        <f t="shared" si="3"/>
        <v>21</v>
      </c>
      <c r="X72" s="21">
        <f t="shared" si="4"/>
        <v>0.36103151862464183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/>
      <c r="R73" s="15"/>
      <c r="S73" s="15"/>
      <c r="T73" s="15"/>
      <c r="U73" s="15"/>
      <c r="V73" s="20">
        <v>127.33333333333333</v>
      </c>
      <c r="W73" s="26">
        <f t="shared" si="3"/>
        <v>54</v>
      </c>
      <c r="X73" s="21">
        <f t="shared" si="4"/>
        <v>0.42408376963350786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/>
      <c r="R74" s="15"/>
      <c r="S74" s="15"/>
      <c r="T74" s="15"/>
      <c r="U74" s="15"/>
      <c r="V74" s="20">
        <v>35</v>
      </c>
      <c r="W74" s="26">
        <f t="shared" si="3"/>
        <v>18</v>
      </c>
      <c r="X74" s="21">
        <f t="shared" si="4"/>
        <v>0.51428571428571423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/>
      <c r="R75" s="15"/>
      <c r="S75" s="15"/>
      <c r="T75" s="15"/>
      <c r="U75" s="15"/>
      <c r="V75" s="20">
        <v>31.833333333333332</v>
      </c>
      <c r="W75" s="26">
        <f t="shared" si="3"/>
        <v>7</v>
      </c>
      <c r="X75" s="21">
        <f t="shared" si="4"/>
        <v>0.21989528795811519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/>
      <c r="R76" s="15"/>
      <c r="S76" s="15"/>
      <c r="T76" s="15"/>
      <c r="U76" s="15"/>
      <c r="V76" s="20">
        <v>12.5</v>
      </c>
      <c r="W76" s="26">
        <f t="shared" si="3"/>
        <v>6</v>
      </c>
      <c r="X76" s="21">
        <f t="shared" si="4"/>
        <v>0.48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0</v>
      </c>
      <c r="Q77" s="15"/>
      <c r="R77" s="15"/>
      <c r="S77" s="15"/>
      <c r="T77" s="15"/>
      <c r="U77" s="15"/>
      <c r="V77" s="20">
        <v>65.833333333333343</v>
      </c>
      <c r="W77" s="26">
        <f t="shared" si="3"/>
        <v>29</v>
      </c>
      <c r="X77" s="21">
        <f t="shared" si="4"/>
        <v>0.44050632911392401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9</v>
      </c>
      <c r="O78" s="15">
        <v>12</v>
      </c>
      <c r="P78" s="15">
        <v>4</v>
      </c>
      <c r="Q78" s="15"/>
      <c r="R78" s="15"/>
      <c r="S78" s="15"/>
      <c r="T78" s="15"/>
      <c r="U78" s="15"/>
      <c r="V78" s="20">
        <v>179.16666666666666</v>
      </c>
      <c r="W78" s="26">
        <f t="shared" si="3"/>
        <v>90</v>
      </c>
      <c r="X78" s="21">
        <f t="shared" si="4"/>
        <v>0.50232558139534889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/>
      <c r="R79" s="15"/>
      <c r="S79" s="15"/>
      <c r="T79" s="15"/>
      <c r="U79" s="15"/>
      <c r="V79" s="20">
        <v>25.333333333333332</v>
      </c>
      <c r="W79" s="26">
        <f t="shared" si="3"/>
        <v>18</v>
      </c>
      <c r="X79" s="21">
        <f t="shared" si="4"/>
        <v>0.71052631578947367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0</v>
      </c>
      <c r="Q80" s="15"/>
      <c r="R80" s="15"/>
      <c r="S80" s="15"/>
      <c r="T80" s="15"/>
      <c r="U80" s="15"/>
      <c r="V80" s="20">
        <v>31.666666666666668</v>
      </c>
      <c r="W80" s="26">
        <f t="shared" si="3"/>
        <v>20</v>
      </c>
      <c r="X80" s="21">
        <f t="shared" si="4"/>
        <v>0.63157894736842102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>
        <v>0</v>
      </c>
      <c r="Q81" s="15"/>
      <c r="R81" s="15"/>
      <c r="S81" s="15"/>
      <c r="T81" s="15"/>
      <c r="U81" s="15"/>
      <c r="V81" s="20">
        <v>22.333333333333332</v>
      </c>
      <c r="W81" s="26">
        <f t="shared" si="3"/>
        <v>4</v>
      </c>
      <c r="X81" s="21">
        <f t="shared" si="4"/>
        <v>0.17910447761194032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0</v>
      </c>
      <c r="P82" s="15">
        <v>0</v>
      </c>
      <c r="Q82" s="15"/>
      <c r="R82" s="15"/>
      <c r="S82" s="15"/>
      <c r="T82" s="15"/>
      <c r="U82" s="15"/>
      <c r="V82" s="20">
        <v>6.166666666666667</v>
      </c>
      <c r="W82" s="26">
        <f t="shared" si="3"/>
        <v>1</v>
      </c>
      <c r="X82" s="21">
        <f t="shared" si="4"/>
        <v>0.16216216216216214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/>
      <c r="R83" s="15"/>
      <c r="S83" s="15"/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/>
      <c r="R84" s="15"/>
      <c r="S84" s="15"/>
      <c r="T84" s="15"/>
      <c r="U84" s="15"/>
      <c r="V84" s="20">
        <v>7</v>
      </c>
      <c r="W84" s="26">
        <f t="shared" si="3"/>
        <v>8</v>
      </c>
      <c r="X84" s="21">
        <f t="shared" si="4"/>
        <v>1.1428571428571428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/>
      <c r="R85" s="15"/>
      <c r="S85" s="15"/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/>
      <c r="R86" s="15"/>
      <c r="S86" s="15"/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0</v>
      </c>
      <c r="Q87" s="15"/>
      <c r="R87" s="15"/>
      <c r="S87" s="15"/>
      <c r="T87" s="15"/>
      <c r="U87" s="15"/>
      <c r="V87" s="20">
        <v>27.5</v>
      </c>
      <c r="W87" s="26">
        <f t="shared" si="3"/>
        <v>29</v>
      </c>
      <c r="X87" s="21">
        <f t="shared" si="4"/>
        <v>1.0545454545454545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1</v>
      </c>
      <c r="Q88" s="15"/>
      <c r="R88" s="15"/>
      <c r="S88" s="15"/>
      <c r="T88" s="15"/>
      <c r="U88" s="15"/>
      <c r="V88" s="20">
        <v>36.333333333333329</v>
      </c>
      <c r="W88" s="26">
        <f t="shared" si="3"/>
        <v>17</v>
      </c>
      <c r="X88" s="21">
        <f t="shared" si="4"/>
        <v>0.46788990825688082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1</v>
      </c>
      <c r="Q89" s="15"/>
      <c r="R89" s="15"/>
      <c r="S89" s="15"/>
      <c r="T89" s="15"/>
      <c r="U89" s="15"/>
      <c r="V89" s="20">
        <v>28.166666666666668</v>
      </c>
      <c r="W89" s="26">
        <f t="shared" si="3"/>
        <v>18</v>
      </c>
      <c r="X89" s="21">
        <f t="shared" si="4"/>
        <v>0.63905325443786976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/>
      <c r="R90" s="15"/>
      <c r="S90" s="15"/>
      <c r="T90" s="15"/>
      <c r="U90" s="15"/>
      <c r="V90" s="20">
        <v>12.833333333333332</v>
      </c>
      <c r="W90" s="26">
        <f t="shared" si="3"/>
        <v>15</v>
      </c>
      <c r="X90" s="21">
        <f t="shared" si="4"/>
        <v>1.168831168831169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/>
      <c r="R91" s="15"/>
      <c r="S91" s="15"/>
      <c r="T91" s="15"/>
      <c r="U91" s="15"/>
      <c r="V91" s="20">
        <v>22.166666666666668</v>
      </c>
      <c r="W91" s="26">
        <f t="shared" si="3"/>
        <v>7</v>
      </c>
      <c r="X91" s="21">
        <f t="shared" si="4"/>
        <v>0.31578947368421051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11</v>
      </c>
      <c r="K92" s="15">
        <v>29</v>
      </c>
      <c r="L92" s="15">
        <v>50</v>
      </c>
      <c r="M92" s="15">
        <v>44</v>
      </c>
      <c r="N92" s="15">
        <v>21</v>
      </c>
      <c r="O92" s="15">
        <v>8</v>
      </c>
      <c r="P92" s="15">
        <v>39</v>
      </c>
      <c r="Q92" s="15"/>
      <c r="R92" s="15"/>
      <c r="S92" s="15"/>
      <c r="T92" s="15"/>
      <c r="U92" s="15"/>
      <c r="V92" s="20">
        <v>335.66666666666663</v>
      </c>
      <c r="W92" s="26">
        <f t="shared" si="3"/>
        <v>202</v>
      </c>
      <c r="X92" s="21">
        <f t="shared" si="4"/>
        <v>0.60178748758689182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/>
      <c r="R93" s="15"/>
      <c r="S93" s="15"/>
      <c r="T93" s="15"/>
      <c r="U93" s="15"/>
      <c r="V93" s="20">
        <v>17.833333333333336</v>
      </c>
      <c r="W93" s="26">
        <f t="shared" si="3"/>
        <v>5</v>
      </c>
      <c r="X93" s="21">
        <f t="shared" si="4"/>
        <v>0.28037383177570091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1</v>
      </c>
      <c r="Q94" s="15"/>
      <c r="R94" s="15"/>
      <c r="S94" s="15"/>
      <c r="T94" s="15"/>
      <c r="U94" s="15"/>
      <c r="V94" s="20">
        <v>80.833333333333343</v>
      </c>
      <c r="W94" s="26">
        <f t="shared" si="3"/>
        <v>44</v>
      </c>
      <c r="X94" s="21">
        <f t="shared" si="4"/>
        <v>0.54432989690721645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/>
      <c r="R95" s="15"/>
      <c r="S95" s="15"/>
      <c r="T95" s="15"/>
      <c r="U95" s="15"/>
      <c r="V95" s="20">
        <v>17.5</v>
      </c>
      <c r="W95" s="26">
        <f t="shared" si="3"/>
        <v>2</v>
      </c>
      <c r="X95" s="21">
        <f t="shared" si="4"/>
        <v>0.11428571428571428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1</v>
      </c>
      <c r="Q96" s="15"/>
      <c r="R96" s="15"/>
      <c r="S96" s="15"/>
      <c r="T96" s="15"/>
      <c r="U96" s="15"/>
      <c r="V96" s="20">
        <v>40.833333333333336</v>
      </c>
      <c r="W96" s="26">
        <f t="shared" si="3"/>
        <v>8</v>
      </c>
      <c r="X96" s="21">
        <f t="shared" si="4"/>
        <v>0.19591836734693877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3</v>
      </c>
      <c r="Q97" s="15"/>
      <c r="R97" s="15"/>
      <c r="S97" s="15"/>
      <c r="T97" s="15"/>
      <c r="U97" s="15"/>
      <c r="V97" s="20">
        <v>44.5</v>
      </c>
      <c r="W97" s="26">
        <f t="shared" si="3"/>
        <v>11</v>
      </c>
      <c r="X97" s="21">
        <f t="shared" si="4"/>
        <v>0.24719101123595505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/>
      <c r="R98" s="15"/>
      <c r="S98" s="15"/>
      <c r="T98" s="15"/>
      <c r="U98" s="15"/>
      <c r="V98" s="20">
        <v>54.833333333333336</v>
      </c>
      <c r="W98" s="26">
        <f t="shared" si="3"/>
        <v>19</v>
      </c>
      <c r="X98" s="21">
        <f t="shared" si="4"/>
        <v>0.34650455927051671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10</v>
      </c>
      <c r="P99" s="15">
        <v>0</v>
      </c>
      <c r="Q99" s="15"/>
      <c r="R99" s="15"/>
      <c r="S99" s="15"/>
      <c r="T99" s="15"/>
      <c r="U99" s="15"/>
      <c r="V99" s="20">
        <v>110</v>
      </c>
      <c r="W99" s="26">
        <f t="shared" si="3"/>
        <v>65</v>
      </c>
      <c r="X99" s="21">
        <f t="shared" si="4"/>
        <v>0.59090909090909094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/>
      <c r="R100" s="15"/>
      <c r="S100" s="15"/>
      <c r="T100" s="15"/>
      <c r="U100" s="15"/>
      <c r="V100" s="20">
        <v>8</v>
      </c>
      <c r="W100" s="26">
        <f t="shared" si="3"/>
        <v>0</v>
      </c>
      <c r="X100" s="21">
        <f t="shared" si="4"/>
        <v>0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4</v>
      </c>
      <c r="Q101" s="15"/>
      <c r="R101" s="15"/>
      <c r="S101" s="15"/>
      <c r="T101" s="15"/>
      <c r="U101" s="15"/>
      <c r="V101" s="20">
        <v>12.166666666666668</v>
      </c>
      <c r="W101" s="26">
        <f t="shared" si="3"/>
        <v>15</v>
      </c>
      <c r="X101" s="21">
        <f t="shared" si="4"/>
        <v>1.2328767123287669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108</v>
      </c>
      <c r="O102" s="15">
        <v>17</v>
      </c>
      <c r="P102" s="15">
        <v>0</v>
      </c>
      <c r="Q102" s="15"/>
      <c r="R102" s="15"/>
      <c r="S102" s="15"/>
      <c r="T102" s="15"/>
      <c r="U102" s="15"/>
      <c r="V102" s="20">
        <v>285.5</v>
      </c>
      <c r="W102" s="26">
        <f t="shared" si="3"/>
        <v>223</v>
      </c>
      <c r="X102" s="21">
        <f t="shared" si="4"/>
        <v>0.78108581436077062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6</v>
      </c>
      <c r="P103" s="15">
        <v>0</v>
      </c>
      <c r="Q103" s="15"/>
      <c r="R103" s="15"/>
      <c r="S103" s="15"/>
      <c r="T103" s="15"/>
      <c r="U103" s="15"/>
      <c r="V103" s="20">
        <v>115.16666666666667</v>
      </c>
      <c r="W103" s="26">
        <f t="shared" si="3"/>
        <v>53</v>
      </c>
      <c r="X103" s="21">
        <f t="shared" si="4"/>
        <v>0.46020260492040521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0</v>
      </c>
      <c r="Q104" s="15"/>
      <c r="R104" s="15"/>
      <c r="S104" s="15"/>
      <c r="T104" s="15"/>
      <c r="U104" s="15"/>
      <c r="V104" s="20">
        <v>27.5</v>
      </c>
      <c r="W104" s="26">
        <f t="shared" si="3"/>
        <v>25</v>
      </c>
      <c r="X104" s="21">
        <f t="shared" si="4"/>
        <v>0.90909090909090906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0</v>
      </c>
      <c r="Q105" s="15"/>
      <c r="R105" s="15"/>
      <c r="S105" s="15"/>
      <c r="T105" s="15"/>
      <c r="U105" s="15"/>
      <c r="V105" s="20">
        <v>124.5</v>
      </c>
      <c r="W105" s="26">
        <f t="shared" si="3"/>
        <v>53</v>
      </c>
      <c r="X105" s="21">
        <f t="shared" si="4"/>
        <v>0.42570281124497994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2</v>
      </c>
      <c r="Q106" s="15"/>
      <c r="R106" s="15"/>
      <c r="S106" s="15"/>
      <c r="T106" s="15"/>
      <c r="U106" s="15"/>
      <c r="V106" s="20">
        <v>137.83333333333331</v>
      </c>
      <c r="W106" s="26">
        <f t="shared" si="3"/>
        <v>27</v>
      </c>
      <c r="X106" s="21">
        <f t="shared" si="4"/>
        <v>0.19588875453446195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/>
      <c r="R107" s="15"/>
      <c r="S107" s="15"/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/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/>
      <c r="R109" s="15"/>
      <c r="S109" s="15"/>
      <c r="T109" s="15"/>
      <c r="U109" s="15"/>
      <c r="V109" s="20">
        <v>16.666666666666664</v>
      </c>
      <c r="W109" s="26">
        <f t="shared" si="3"/>
        <v>8</v>
      </c>
      <c r="X109" s="21">
        <f t="shared" si="4"/>
        <v>0.48000000000000009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6</v>
      </c>
      <c r="Q110" s="15"/>
      <c r="R110" s="15"/>
      <c r="S110" s="15"/>
      <c r="T110" s="15"/>
      <c r="U110" s="15"/>
      <c r="V110" s="20">
        <v>125.33333333333333</v>
      </c>
      <c r="W110" s="26">
        <f t="shared" si="3"/>
        <v>15</v>
      </c>
      <c r="X110" s="21">
        <f t="shared" si="4"/>
        <v>0.11968085106382979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/>
      <c r="R111" s="15"/>
      <c r="S111" s="15"/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10</v>
      </c>
      <c r="P112" s="15">
        <v>0</v>
      </c>
      <c r="Q112" s="15"/>
      <c r="R112" s="15"/>
      <c r="S112" s="15"/>
      <c r="T112" s="15"/>
      <c r="U112" s="15"/>
      <c r="V112" s="20">
        <v>59.833333333333336</v>
      </c>
      <c r="W112" s="26">
        <f t="shared" si="3"/>
        <v>51</v>
      </c>
      <c r="X112" s="21">
        <f t="shared" si="4"/>
        <v>0.85236768802228413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/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/>
      <c r="R114" s="15"/>
      <c r="S114" s="15"/>
      <c r="T114" s="15"/>
      <c r="U114" s="15"/>
      <c r="V114" s="20">
        <v>125</v>
      </c>
      <c r="W114" s="26">
        <f t="shared" si="3"/>
        <v>58</v>
      </c>
      <c r="X114" s="21">
        <f t="shared" si="4"/>
        <v>0.46400000000000002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0</v>
      </c>
      <c r="Q115" s="15"/>
      <c r="R115" s="15"/>
      <c r="S115" s="15"/>
      <c r="T115" s="15"/>
      <c r="U115" s="15"/>
      <c r="V115" s="20">
        <v>11.5</v>
      </c>
      <c r="W115" s="26">
        <f t="shared" si="3"/>
        <v>9</v>
      </c>
      <c r="X115" s="21">
        <f t="shared" si="4"/>
        <v>0.78260869565217395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1</v>
      </c>
      <c r="P116" s="15">
        <v>0</v>
      </c>
      <c r="Q116" s="15"/>
      <c r="R116" s="15"/>
      <c r="S116" s="15"/>
      <c r="T116" s="15"/>
      <c r="U116" s="15"/>
      <c r="V116" s="20">
        <v>15.5</v>
      </c>
      <c r="W116" s="26">
        <f t="shared" si="3"/>
        <v>14</v>
      </c>
      <c r="X116" s="21">
        <f t="shared" si="4"/>
        <v>0.90322580645161288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2</v>
      </c>
      <c r="P117" s="15">
        <v>0</v>
      </c>
      <c r="Q117" s="15"/>
      <c r="R117" s="15"/>
      <c r="S117" s="15"/>
      <c r="T117" s="15"/>
      <c r="U117" s="15"/>
      <c r="V117" s="20">
        <v>38.333333333333329</v>
      </c>
      <c r="W117" s="26">
        <f t="shared" si="3"/>
        <v>18</v>
      </c>
      <c r="X117" s="21">
        <f t="shared" si="4"/>
        <v>0.46956521739130441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/>
      <c r="R118" s="15"/>
      <c r="S118" s="15"/>
      <c r="T118" s="15"/>
      <c r="U118" s="15"/>
      <c r="V118" s="20">
        <v>27</v>
      </c>
      <c r="W118" s="26">
        <f t="shared" si="3"/>
        <v>16</v>
      </c>
      <c r="X118" s="21">
        <f t="shared" si="4"/>
        <v>0.59259259259259256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6</v>
      </c>
      <c r="Q119" s="15"/>
      <c r="R119" s="15"/>
      <c r="S119" s="15"/>
      <c r="T119" s="15"/>
      <c r="U119" s="15"/>
      <c r="V119" s="20">
        <v>243</v>
      </c>
      <c r="W119" s="26">
        <f t="shared" si="3"/>
        <v>107</v>
      </c>
      <c r="X119" s="21">
        <f t="shared" si="4"/>
        <v>0.44032921810699588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0</v>
      </c>
      <c r="Q120" s="15"/>
      <c r="R120" s="15"/>
      <c r="S120" s="15"/>
      <c r="T120" s="15"/>
      <c r="U120" s="15"/>
      <c r="V120" s="20">
        <v>23.5</v>
      </c>
      <c r="W120" s="26">
        <f t="shared" si="3"/>
        <v>19</v>
      </c>
      <c r="X120" s="21">
        <f t="shared" si="4"/>
        <v>0.80851063829787229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0</v>
      </c>
      <c r="Q121" s="15"/>
      <c r="R121" s="15"/>
      <c r="S121" s="15"/>
      <c r="T121" s="15"/>
      <c r="U121" s="15"/>
      <c r="V121" s="20">
        <v>53.666666666666664</v>
      </c>
      <c r="W121" s="26">
        <f t="shared" si="3"/>
        <v>22</v>
      </c>
      <c r="X121" s="21">
        <f t="shared" si="4"/>
        <v>0.40993788819875776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2</v>
      </c>
      <c r="P122" s="15">
        <v>0</v>
      </c>
      <c r="Q122" s="15"/>
      <c r="R122" s="15"/>
      <c r="S122" s="15"/>
      <c r="T122" s="15"/>
      <c r="U122" s="15"/>
      <c r="V122" s="20">
        <v>118</v>
      </c>
      <c r="W122" s="26">
        <f t="shared" si="3"/>
        <v>30</v>
      </c>
      <c r="X122" s="21">
        <f t="shared" si="4"/>
        <v>0.25423728813559321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/>
      <c r="R123" s="15"/>
      <c r="S123" s="15"/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/>
      <c r="R124" s="15"/>
      <c r="S124" s="15"/>
      <c r="T124" s="15"/>
      <c r="U124" s="15"/>
      <c r="V124" s="20">
        <v>101</v>
      </c>
      <c r="W124" s="26">
        <f t="shared" si="3"/>
        <v>60</v>
      </c>
      <c r="X124" s="21">
        <f t="shared" si="4"/>
        <v>0.59405940594059403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2</v>
      </c>
      <c r="Q125" s="15"/>
      <c r="R125" s="15"/>
      <c r="S125" s="15"/>
      <c r="T125" s="15"/>
      <c r="U125" s="15"/>
      <c r="V125" s="20">
        <v>72.166666666666657</v>
      </c>
      <c r="W125" s="26">
        <f t="shared" si="3"/>
        <v>27</v>
      </c>
      <c r="X125" s="21">
        <f t="shared" si="4"/>
        <v>0.37413394919168597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/>
      <c r="R126" s="15"/>
      <c r="S126" s="15"/>
      <c r="T126" s="15"/>
      <c r="U126" s="15"/>
      <c r="V126" s="20">
        <v>104.66666666666667</v>
      </c>
      <c r="W126" s="26">
        <f t="shared" si="3"/>
        <v>68</v>
      </c>
      <c r="X126" s="21">
        <f t="shared" si="4"/>
        <v>0.64968152866242035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/>
      <c r="R127" s="15"/>
      <c r="S127" s="15"/>
      <c r="T127" s="15"/>
      <c r="U127" s="15"/>
      <c r="V127" s="20">
        <v>85.333333333333343</v>
      </c>
      <c r="W127" s="26">
        <f t="shared" si="3"/>
        <v>70</v>
      </c>
      <c r="X127" s="21">
        <f t="shared" si="4"/>
        <v>0.82031249999999989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4</v>
      </c>
      <c r="Q128" s="15"/>
      <c r="R128" s="15"/>
      <c r="S128" s="15"/>
      <c r="T128" s="15"/>
      <c r="U128" s="15"/>
      <c r="V128" s="20">
        <v>78.5</v>
      </c>
      <c r="W128" s="26">
        <f t="shared" si="3"/>
        <v>79</v>
      </c>
      <c r="X128" s="21">
        <f t="shared" si="4"/>
        <v>1.0063694267515924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6</v>
      </c>
      <c r="Q129" s="15"/>
      <c r="R129" s="15"/>
      <c r="S129" s="15"/>
      <c r="T129" s="15"/>
      <c r="U129" s="15"/>
      <c r="V129" s="20">
        <v>29.166666666666664</v>
      </c>
      <c r="W129" s="26">
        <f t="shared" si="3"/>
        <v>37</v>
      </c>
      <c r="X129" s="21">
        <f t="shared" si="4"/>
        <v>1.2685714285714287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/>
      <c r="R130" s="15"/>
      <c r="S130" s="15"/>
      <c r="T130" s="15"/>
      <c r="U130" s="15"/>
      <c r="V130" s="20">
        <v>31.5</v>
      </c>
      <c r="W130" s="26">
        <f t="shared" si="3"/>
        <v>19</v>
      </c>
      <c r="X130" s="21">
        <f t="shared" si="4"/>
        <v>0.60317460317460314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/>
      <c r="R131" s="15"/>
      <c r="S131" s="15"/>
      <c r="T131" s="15"/>
      <c r="U131" s="15"/>
      <c r="V131" s="20">
        <v>6.166666666666667</v>
      </c>
      <c r="W131" s="26">
        <f t="shared" si="3"/>
        <v>1</v>
      </c>
      <c r="X131" s="21">
        <f t="shared" si="4"/>
        <v>0.16216216216216214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/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8</v>
      </c>
      <c r="Q133" s="15"/>
      <c r="R133" s="15"/>
      <c r="S133" s="15"/>
      <c r="T133" s="15"/>
      <c r="U133" s="15"/>
      <c r="V133" s="20">
        <v>55.166666666666664</v>
      </c>
      <c r="W133" s="26">
        <f t="shared" si="3"/>
        <v>34</v>
      </c>
      <c r="X133" s="21">
        <f t="shared" si="4"/>
        <v>0.61631419939577037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/>
      <c r="R134" s="15"/>
      <c r="S134" s="15"/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4</v>
      </c>
      <c r="P135" s="15">
        <v>0</v>
      </c>
      <c r="Q135" s="15"/>
      <c r="R135" s="15"/>
      <c r="S135" s="15"/>
      <c r="T135" s="15"/>
      <c r="U135" s="15"/>
      <c r="V135" s="20">
        <v>34.5</v>
      </c>
      <c r="W135" s="26">
        <f t="shared" si="5"/>
        <v>13</v>
      </c>
      <c r="X135" s="21">
        <f t="shared" si="6"/>
        <v>0.37681159420289856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0</v>
      </c>
      <c r="Q136" s="15"/>
      <c r="R136" s="15"/>
      <c r="S136" s="15"/>
      <c r="T136" s="15"/>
      <c r="U136" s="15"/>
      <c r="V136" s="20">
        <v>114.83333333333333</v>
      </c>
      <c r="W136" s="26">
        <f t="shared" si="5"/>
        <v>87</v>
      </c>
      <c r="X136" s="21">
        <f t="shared" si="6"/>
        <v>0.75761973875181421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/>
      <c r="R137" s="15"/>
      <c r="S137" s="15"/>
      <c r="T137" s="15"/>
      <c r="U137" s="15"/>
      <c r="V137" s="20">
        <v>76.333333333333329</v>
      </c>
      <c r="W137" s="26">
        <f t="shared" si="5"/>
        <v>11</v>
      </c>
      <c r="X137" s="21">
        <f t="shared" si="6"/>
        <v>0.14410480349344978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/>
      <c r="R138" s="15"/>
      <c r="S138" s="15"/>
      <c r="T138" s="15"/>
      <c r="U138" s="15"/>
      <c r="V138" s="20">
        <v>41.166666666666664</v>
      </c>
      <c r="W138" s="26">
        <f t="shared" si="5"/>
        <v>11</v>
      </c>
      <c r="X138" s="21">
        <f t="shared" si="6"/>
        <v>0.26720647773279355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/>
      <c r="R139" s="15"/>
      <c r="S139" s="15"/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/>
      <c r="R140" s="15"/>
      <c r="S140" s="15"/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0</v>
      </c>
      <c r="Q141" s="15"/>
      <c r="R141" s="15"/>
      <c r="S141" s="15"/>
      <c r="T141" s="15"/>
      <c r="U141" s="15"/>
      <c r="V141" s="20">
        <v>5</v>
      </c>
      <c r="W141" s="26">
        <f t="shared" si="5"/>
        <v>4</v>
      </c>
      <c r="X141" s="21">
        <f t="shared" si="6"/>
        <v>0.8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/>
      <c r="R142" s="15"/>
      <c r="S142" s="15"/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2</v>
      </c>
      <c r="Q143" s="15"/>
      <c r="R143" s="15"/>
      <c r="S143" s="15"/>
      <c r="T143" s="15"/>
      <c r="U143" s="15"/>
      <c r="V143" s="20">
        <v>27.5</v>
      </c>
      <c r="W143" s="26">
        <f t="shared" si="5"/>
        <v>11</v>
      </c>
      <c r="X143" s="21">
        <f t="shared" si="6"/>
        <v>0.4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/>
      <c r="R144" s="15"/>
      <c r="S144" s="15"/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/>
      <c r="R145" s="15"/>
      <c r="S145" s="15"/>
      <c r="T145" s="15"/>
      <c r="U145" s="15"/>
      <c r="V145" s="20">
        <v>9.3333333333333321</v>
      </c>
      <c r="W145" s="26">
        <f t="shared" si="5"/>
        <v>8</v>
      </c>
      <c r="X145" s="21">
        <f t="shared" si="6"/>
        <v>0.85714285714285721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/>
      <c r="R146" s="15"/>
      <c r="S146" s="15"/>
      <c r="T146" s="15"/>
      <c r="U146" s="15"/>
      <c r="V146" s="20">
        <v>68.5</v>
      </c>
      <c r="W146" s="26">
        <f t="shared" si="5"/>
        <v>63</v>
      </c>
      <c r="X146" s="21">
        <f t="shared" si="6"/>
        <v>0.91970802919708028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/>
      <c r="R147" s="15"/>
      <c r="S147" s="15"/>
      <c r="T147" s="15"/>
      <c r="U147" s="15"/>
      <c r="V147" s="20">
        <v>3.5</v>
      </c>
      <c r="W147" s="26">
        <f t="shared" si="5"/>
        <v>3</v>
      </c>
      <c r="X147" s="21">
        <f t="shared" si="6"/>
        <v>0.8571428571428571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/>
      <c r="R148" s="15"/>
      <c r="S148" s="15"/>
      <c r="T148" s="15"/>
      <c r="U148" s="15"/>
      <c r="V148" s="20">
        <v>30.666666666666668</v>
      </c>
      <c r="W148" s="26">
        <f t="shared" si="5"/>
        <v>58</v>
      </c>
      <c r="X148" s="21">
        <f t="shared" si="6"/>
        <v>1.8913043478260869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0</v>
      </c>
      <c r="Q149" s="15"/>
      <c r="R149" s="15"/>
      <c r="S149" s="15"/>
      <c r="T149" s="15"/>
      <c r="U149" s="15"/>
      <c r="V149" s="20">
        <v>23.666666666666668</v>
      </c>
      <c r="W149" s="26">
        <f t="shared" si="5"/>
        <v>14</v>
      </c>
      <c r="X149" s="21">
        <f t="shared" si="6"/>
        <v>0.59154929577464788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/>
      <c r="R150" s="15"/>
      <c r="S150" s="15"/>
      <c r="T150" s="15"/>
      <c r="U150" s="15"/>
      <c r="V150" s="20">
        <v>260.33333333333337</v>
      </c>
      <c r="W150" s="26">
        <f t="shared" si="5"/>
        <v>151</v>
      </c>
      <c r="X150" s="21">
        <f t="shared" si="6"/>
        <v>0.58002560819462223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/>
      <c r="R151" s="15"/>
      <c r="S151" s="15"/>
      <c r="T151" s="15"/>
      <c r="U151" s="15"/>
      <c r="V151" s="20">
        <v>7.333333333333333</v>
      </c>
      <c r="W151" s="26">
        <f t="shared" si="5"/>
        <v>6</v>
      </c>
      <c r="X151" s="21">
        <f t="shared" si="6"/>
        <v>0.81818181818181823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/>
      <c r="R152" s="15"/>
      <c r="S152" s="15"/>
      <c r="T152" s="15"/>
      <c r="U152" s="15"/>
      <c r="V152" s="20">
        <v>18.5</v>
      </c>
      <c r="W152" s="26">
        <f t="shared" si="5"/>
        <v>1</v>
      </c>
      <c r="X152" s="21">
        <f t="shared" si="6"/>
        <v>5.4054054054054057E-2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/>
      <c r="R153" s="15"/>
      <c r="S153" s="15"/>
      <c r="T153" s="15"/>
      <c r="U153" s="15"/>
      <c r="V153" s="20">
        <v>5.1666666666666661</v>
      </c>
      <c r="W153" s="26">
        <f t="shared" si="5"/>
        <v>3</v>
      </c>
      <c r="X153" s="21">
        <f t="shared" si="6"/>
        <v>0.58064516129032262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/>
      <c r="R154" s="15"/>
      <c r="S154" s="15"/>
      <c r="T154" s="15"/>
      <c r="U154" s="15"/>
      <c r="V154" s="20">
        <v>13.666666666666666</v>
      </c>
      <c r="W154" s="26">
        <f t="shared" si="5"/>
        <v>4</v>
      </c>
      <c r="X154" s="21">
        <f t="shared" si="6"/>
        <v>0.29268292682926833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1</v>
      </c>
      <c r="Q155" s="15"/>
      <c r="R155" s="15"/>
      <c r="S155" s="15"/>
      <c r="T155" s="15"/>
      <c r="U155" s="15"/>
      <c r="V155" s="20">
        <v>35.5</v>
      </c>
      <c r="W155" s="26">
        <f t="shared" si="5"/>
        <v>22</v>
      </c>
      <c r="X155" s="21">
        <f t="shared" si="6"/>
        <v>0.61971830985915488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/>
      <c r="R156" s="15"/>
      <c r="S156" s="15"/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/>
      <c r="R157" s="15"/>
      <c r="S157" s="15"/>
      <c r="T157" s="15"/>
      <c r="U157" s="15"/>
      <c r="V157" s="20">
        <v>6.333333333333333</v>
      </c>
      <c r="W157" s="26">
        <f t="shared" si="5"/>
        <v>4</v>
      </c>
      <c r="X157" s="21">
        <f t="shared" si="6"/>
        <v>0.63157894736842113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/>
      <c r="R158" s="15"/>
      <c r="S158" s="15"/>
      <c r="T158" s="15"/>
      <c r="U158" s="15"/>
      <c r="V158" s="20">
        <v>1.6666666666666667</v>
      </c>
      <c r="W158" s="26">
        <f t="shared" si="5"/>
        <v>0</v>
      </c>
      <c r="X158" s="21">
        <f t="shared" si="6"/>
        <v>0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0</v>
      </c>
      <c r="N159" s="15">
        <v>0</v>
      </c>
      <c r="O159" s="15">
        <v>7</v>
      </c>
      <c r="P159" s="15">
        <v>0</v>
      </c>
      <c r="Q159" s="15"/>
      <c r="R159" s="15"/>
      <c r="S159" s="15"/>
      <c r="T159" s="15"/>
      <c r="U159" s="15"/>
      <c r="V159" s="20">
        <v>21.166666666666668</v>
      </c>
      <c r="W159" s="26">
        <f t="shared" si="5"/>
        <v>14</v>
      </c>
      <c r="X159" s="21">
        <f t="shared" si="6"/>
        <v>0.6614173228346456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0</v>
      </c>
      <c r="O160" s="15">
        <v>1</v>
      </c>
      <c r="P160" s="15">
        <v>0</v>
      </c>
      <c r="Q160" s="15"/>
      <c r="R160" s="15"/>
      <c r="S160" s="15"/>
      <c r="T160" s="15"/>
      <c r="U160" s="15"/>
      <c r="V160" s="20">
        <v>29.5</v>
      </c>
      <c r="W160" s="26">
        <f t="shared" si="5"/>
        <v>9</v>
      </c>
      <c r="X160" s="21">
        <f t="shared" si="6"/>
        <v>0.30508474576271188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6</v>
      </c>
      <c r="Q161" s="15"/>
      <c r="R161" s="15"/>
      <c r="S161" s="15"/>
      <c r="T161" s="15"/>
      <c r="U161" s="15"/>
      <c r="V161" s="20">
        <v>85.666666666666671</v>
      </c>
      <c r="W161" s="26">
        <f t="shared" si="5"/>
        <v>28</v>
      </c>
      <c r="X161" s="21">
        <f t="shared" si="6"/>
        <v>0.32684824902723736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/>
      <c r="R162" s="15"/>
      <c r="S162" s="15"/>
      <c r="T162" s="15"/>
      <c r="U162" s="15"/>
      <c r="V162" s="20">
        <v>53.333333333333336</v>
      </c>
      <c r="W162" s="26">
        <f t="shared" si="5"/>
        <v>6</v>
      </c>
      <c r="X162" s="21">
        <f t="shared" si="6"/>
        <v>0.11249999999999999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0</v>
      </c>
      <c r="Q163" s="15"/>
      <c r="R163" s="15"/>
      <c r="S163" s="15"/>
      <c r="T163" s="15"/>
      <c r="U163" s="15"/>
      <c r="V163" s="20">
        <v>40.5</v>
      </c>
      <c r="W163" s="26">
        <f t="shared" si="5"/>
        <v>5</v>
      </c>
      <c r="X163" s="21">
        <f t="shared" si="6"/>
        <v>0.12345679012345678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/>
      <c r="R164" s="15"/>
      <c r="S164" s="15"/>
      <c r="T164" s="15"/>
      <c r="U164" s="15"/>
      <c r="V164" s="20">
        <v>46.5</v>
      </c>
      <c r="W164" s="26">
        <f t="shared" si="5"/>
        <v>21</v>
      </c>
      <c r="X164" s="21">
        <f t="shared" si="6"/>
        <v>0.45161290322580644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/>
      <c r="R165" s="15"/>
      <c r="S165" s="15"/>
      <c r="T165" s="15"/>
      <c r="U165" s="15"/>
      <c r="V165" s="20">
        <v>10.833333333333334</v>
      </c>
      <c r="W165" s="26">
        <f t="shared" si="5"/>
        <v>4</v>
      </c>
      <c r="X165" s="21">
        <f t="shared" si="6"/>
        <v>0.3692307692307692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/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/>
      <c r="R167" s="15"/>
      <c r="S167" s="15"/>
      <c r="T167" s="15"/>
      <c r="U167" s="15"/>
      <c r="V167" s="20">
        <v>24.5</v>
      </c>
      <c r="W167" s="26">
        <f t="shared" si="5"/>
        <v>9</v>
      </c>
      <c r="X167" s="21">
        <f t="shared" si="6"/>
        <v>0.36734693877551022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3</v>
      </c>
      <c r="P168" s="15">
        <v>0</v>
      </c>
      <c r="Q168" s="15"/>
      <c r="R168" s="15"/>
      <c r="S168" s="15"/>
      <c r="T168" s="15"/>
      <c r="U168" s="15"/>
      <c r="V168" s="20">
        <v>32.333333333333329</v>
      </c>
      <c r="W168" s="26">
        <f t="shared" si="5"/>
        <v>6</v>
      </c>
      <c r="X168" s="21">
        <f t="shared" si="6"/>
        <v>0.18556701030927839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0</v>
      </c>
      <c r="Q169" s="15"/>
      <c r="R169" s="15"/>
      <c r="S169" s="15"/>
      <c r="T169" s="15"/>
      <c r="U169" s="15"/>
      <c r="V169" s="20">
        <v>58.5</v>
      </c>
      <c r="W169" s="26">
        <f t="shared" si="5"/>
        <v>25</v>
      </c>
      <c r="X169" s="21">
        <f t="shared" si="6"/>
        <v>0.42735042735042733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>
        <v>1</v>
      </c>
      <c r="Q170" s="15"/>
      <c r="R170" s="15"/>
      <c r="S170" s="15"/>
      <c r="T170" s="15"/>
      <c r="U170" s="15"/>
      <c r="V170" s="20">
        <v>17.666666666666664</v>
      </c>
      <c r="W170" s="26">
        <f t="shared" si="5"/>
        <v>5</v>
      </c>
      <c r="X170" s="21">
        <f t="shared" si="6"/>
        <v>0.28301886792452835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/>
      <c r="R171" s="15"/>
      <c r="S171" s="15"/>
      <c r="T171" s="15"/>
      <c r="U171" s="15"/>
      <c r="V171" s="20">
        <v>76</v>
      </c>
      <c r="W171" s="26">
        <f t="shared" si="5"/>
        <v>77</v>
      </c>
      <c r="X171" s="21">
        <f t="shared" si="6"/>
        <v>1.013157894736842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1</v>
      </c>
      <c r="Q172" s="15"/>
      <c r="R172" s="15"/>
      <c r="S172" s="15"/>
      <c r="T172" s="15"/>
      <c r="U172" s="15"/>
      <c r="V172" s="20">
        <v>33.5</v>
      </c>
      <c r="W172" s="26">
        <f t="shared" si="5"/>
        <v>8</v>
      </c>
      <c r="X172" s="21">
        <f t="shared" si="6"/>
        <v>0.23880597014925373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/>
      <c r="R173" s="15"/>
      <c r="S173" s="15"/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1</v>
      </c>
      <c r="Q174" s="15"/>
      <c r="R174" s="15"/>
      <c r="S174" s="15"/>
      <c r="T174" s="15"/>
      <c r="U174" s="15"/>
      <c r="V174" s="20">
        <v>34</v>
      </c>
      <c r="W174" s="26">
        <f t="shared" si="5"/>
        <v>13</v>
      </c>
      <c r="X174" s="21">
        <f t="shared" si="6"/>
        <v>0.38235294117647056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1</v>
      </c>
      <c r="Q175" s="15"/>
      <c r="R175" s="15"/>
      <c r="S175" s="15"/>
      <c r="T175" s="15"/>
      <c r="U175" s="15"/>
      <c r="V175" s="20">
        <v>32</v>
      </c>
      <c r="W175" s="26">
        <f t="shared" si="5"/>
        <v>17</v>
      </c>
      <c r="X175" s="21">
        <f t="shared" si="6"/>
        <v>0.53125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/>
      <c r="R176" s="15"/>
      <c r="S176" s="15"/>
      <c r="T176" s="15"/>
      <c r="U176" s="15"/>
      <c r="V176" s="20">
        <v>92.5</v>
      </c>
      <c r="W176" s="26">
        <f t="shared" si="5"/>
        <v>58</v>
      </c>
      <c r="X176" s="21">
        <f t="shared" si="6"/>
        <v>0.62702702702702706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/>
      <c r="R177" s="15"/>
      <c r="S177" s="15"/>
      <c r="T177" s="15"/>
      <c r="U177" s="15"/>
      <c r="V177" s="20">
        <v>7.833333333333333</v>
      </c>
      <c r="W177" s="26">
        <f t="shared" si="5"/>
        <v>6</v>
      </c>
      <c r="X177" s="21">
        <f t="shared" si="6"/>
        <v>0.76595744680851063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/>
      <c r="R178" s="15"/>
      <c r="S178" s="15"/>
      <c r="T178" s="15"/>
      <c r="U178" s="15"/>
      <c r="V178" s="20">
        <v>15</v>
      </c>
      <c r="W178" s="26">
        <f t="shared" si="5"/>
        <v>4</v>
      </c>
      <c r="X178" s="21">
        <f t="shared" si="6"/>
        <v>0.26666666666666666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0</v>
      </c>
      <c r="Q179" s="15"/>
      <c r="R179" s="15"/>
      <c r="S179" s="15"/>
      <c r="T179" s="15"/>
      <c r="U179" s="15"/>
      <c r="V179" s="20">
        <v>13.166666666666666</v>
      </c>
      <c r="W179" s="26">
        <f t="shared" si="5"/>
        <v>9</v>
      </c>
      <c r="X179" s="21">
        <f t="shared" si="6"/>
        <v>0.68354430379746833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/>
      <c r="R180" s="15"/>
      <c r="S180" s="15"/>
      <c r="T180" s="15"/>
      <c r="U180" s="15"/>
      <c r="V180" s="20">
        <v>19.666666666666668</v>
      </c>
      <c r="W180" s="26">
        <f t="shared" si="5"/>
        <v>2</v>
      </c>
      <c r="X180" s="21">
        <f t="shared" si="6"/>
        <v>0.10169491525423728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2</v>
      </c>
      <c r="P181" s="15">
        <v>1</v>
      </c>
      <c r="Q181" s="15"/>
      <c r="R181" s="15"/>
      <c r="S181" s="15"/>
      <c r="T181" s="15"/>
      <c r="U181" s="15"/>
      <c r="V181" s="20">
        <v>10.833333333333334</v>
      </c>
      <c r="W181" s="26">
        <f t="shared" si="5"/>
        <v>6</v>
      </c>
      <c r="X181" s="21">
        <f t="shared" si="6"/>
        <v>0.55384615384615377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/>
      <c r="R182" s="15"/>
      <c r="S182" s="15"/>
      <c r="T182" s="15"/>
      <c r="U182" s="15"/>
      <c r="V182" s="20">
        <v>91.166666666666671</v>
      </c>
      <c r="W182" s="26">
        <f t="shared" si="5"/>
        <v>49</v>
      </c>
      <c r="X182" s="21">
        <f t="shared" si="6"/>
        <v>0.53747714808043878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2</v>
      </c>
      <c r="Q183" s="15"/>
      <c r="R183" s="15"/>
      <c r="S183" s="15"/>
      <c r="T183" s="15"/>
      <c r="U183" s="15"/>
      <c r="V183" s="20">
        <v>34.833333333333329</v>
      </c>
      <c r="W183" s="26">
        <f t="shared" si="5"/>
        <v>17</v>
      </c>
      <c r="X183" s="21">
        <f t="shared" si="6"/>
        <v>0.48803827751196177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/>
      <c r="R184" s="15"/>
      <c r="S184" s="15"/>
      <c r="T184" s="15"/>
      <c r="U184" s="15"/>
      <c r="V184" s="20">
        <v>42.5</v>
      </c>
      <c r="W184" s="26">
        <f t="shared" si="5"/>
        <v>43</v>
      </c>
      <c r="X184" s="21">
        <f t="shared" si="6"/>
        <v>1.0117647058823529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/>
      <c r="R185" s="15"/>
      <c r="S185" s="15"/>
      <c r="T185" s="15"/>
      <c r="U185" s="15"/>
      <c r="V185" s="20">
        <v>154.83333333333331</v>
      </c>
      <c r="W185" s="26">
        <f t="shared" si="5"/>
        <v>112</v>
      </c>
      <c r="X185" s="21">
        <f t="shared" si="6"/>
        <v>0.72335844994617882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1</v>
      </c>
      <c r="Q186" s="15"/>
      <c r="R186" s="15"/>
      <c r="S186" s="15"/>
      <c r="T186" s="15"/>
      <c r="U186" s="15"/>
      <c r="V186" s="20">
        <v>57.5</v>
      </c>
      <c r="W186" s="26">
        <f t="shared" si="5"/>
        <v>11</v>
      </c>
      <c r="X186" s="21">
        <f t="shared" si="6"/>
        <v>0.19130434782608696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3</v>
      </c>
      <c r="Q187" s="15"/>
      <c r="R187" s="15"/>
      <c r="S187" s="15"/>
      <c r="T187" s="15"/>
      <c r="U187" s="15"/>
      <c r="V187" s="20">
        <v>63.166666666666664</v>
      </c>
      <c r="W187" s="26">
        <f t="shared" si="5"/>
        <v>38</v>
      </c>
      <c r="X187" s="21">
        <f t="shared" si="6"/>
        <v>0.60158311345646442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/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/>
      <c r="R189" s="15"/>
      <c r="S189" s="15"/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/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/>
      <c r="R191" s="15"/>
      <c r="S191" s="15"/>
      <c r="T191" s="15"/>
      <c r="U191" s="15"/>
      <c r="V191" s="20">
        <v>90.333333333333329</v>
      </c>
      <c r="W191" s="26">
        <f t="shared" si="5"/>
        <v>35</v>
      </c>
      <c r="X191" s="21">
        <f t="shared" si="6"/>
        <v>0.38745387453874541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/>
      <c r="R192" s="15"/>
      <c r="S192" s="15"/>
      <c r="T192" s="15"/>
      <c r="U192" s="15"/>
      <c r="V192" s="20">
        <v>13.666666666666666</v>
      </c>
      <c r="W192" s="26">
        <f t="shared" si="5"/>
        <v>6</v>
      </c>
      <c r="X192" s="21">
        <f t="shared" si="6"/>
        <v>0.43902439024390244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1</v>
      </c>
      <c r="Q193" s="15"/>
      <c r="R193" s="15"/>
      <c r="S193" s="15"/>
      <c r="T193" s="15"/>
      <c r="U193" s="15"/>
      <c r="V193" s="20">
        <v>182.33333333333334</v>
      </c>
      <c r="W193" s="26">
        <f t="shared" si="5"/>
        <v>36</v>
      </c>
      <c r="X193" s="21">
        <f t="shared" si="6"/>
        <v>0.19744058500914075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/>
      <c r="R194" s="15"/>
      <c r="S194" s="15"/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0</v>
      </c>
      <c r="Q195" s="15"/>
      <c r="R195" s="15"/>
      <c r="S195" s="15"/>
      <c r="T195" s="15"/>
      <c r="U195" s="15"/>
      <c r="V195" s="20">
        <v>17.5</v>
      </c>
      <c r="W195" s="26">
        <f t="shared" si="5"/>
        <v>13</v>
      </c>
      <c r="X195" s="21">
        <f t="shared" si="6"/>
        <v>0.74285714285714288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/>
      <c r="R196" s="15"/>
      <c r="S196" s="15"/>
      <c r="T196" s="15"/>
      <c r="U196" s="15"/>
      <c r="V196" s="20">
        <v>8.1666666666666679</v>
      </c>
      <c r="W196" s="26">
        <f t="shared" si="5"/>
        <v>1</v>
      </c>
      <c r="X196" s="21">
        <f t="shared" si="6"/>
        <v>0.12244897959183672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/>
      <c r="R197" s="15"/>
      <c r="S197" s="15"/>
      <c r="T197" s="15"/>
      <c r="U197" s="15"/>
      <c r="V197" s="20">
        <v>44.5</v>
      </c>
      <c r="W197" s="26">
        <f t="shared" si="5"/>
        <v>25</v>
      </c>
      <c r="X197" s="21">
        <f t="shared" si="6"/>
        <v>0.5617977528089888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/>
      <c r="R198" s="15"/>
      <c r="S198" s="15"/>
      <c r="T198" s="15"/>
      <c r="U198" s="15"/>
      <c r="V198" s="20">
        <v>18</v>
      </c>
      <c r="W198" s="26">
        <f t="shared" ref="W198:W261" si="7">SUM(J198:U198)</f>
        <v>8</v>
      </c>
      <c r="X198" s="21">
        <f t="shared" ref="X198:X261" si="8">IFERROR(W198/V198,0)</f>
        <v>0.44444444444444442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0</v>
      </c>
      <c r="Q199" s="15"/>
      <c r="R199" s="15"/>
      <c r="S199" s="15"/>
      <c r="T199" s="15"/>
      <c r="U199" s="15"/>
      <c r="V199" s="20">
        <v>9</v>
      </c>
      <c r="W199" s="26">
        <f t="shared" si="7"/>
        <v>4</v>
      </c>
      <c r="X199" s="21">
        <f t="shared" si="8"/>
        <v>0.44444444444444442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/>
      <c r="R200" s="15"/>
      <c r="S200" s="15"/>
      <c r="T200" s="15"/>
      <c r="U200" s="15"/>
      <c r="V200" s="20">
        <v>24.666666666666664</v>
      </c>
      <c r="W200" s="26">
        <f t="shared" si="7"/>
        <v>26</v>
      </c>
      <c r="X200" s="21">
        <f t="shared" si="8"/>
        <v>1.0540540540540542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0</v>
      </c>
      <c r="Q201" s="15"/>
      <c r="R201" s="15"/>
      <c r="S201" s="15"/>
      <c r="T201" s="15"/>
      <c r="U201" s="15"/>
      <c r="V201" s="20">
        <v>12</v>
      </c>
      <c r="W201" s="26">
        <f t="shared" si="7"/>
        <v>2</v>
      </c>
      <c r="X201" s="21">
        <f t="shared" si="8"/>
        <v>0.16666666666666666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/>
      <c r="R202" s="15"/>
      <c r="S202" s="15"/>
      <c r="T202" s="15"/>
      <c r="U202" s="15"/>
      <c r="V202" s="20">
        <v>80.5</v>
      </c>
      <c r="W202" s="26">
        <f t="shared" si="7"/>
        <v>28</v>
      </c>
      <c r="X202" s="21">
        <f t="shared" si="8"/>
        <v>0.34782608695652173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/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/>
      <c r="R204" s="15"/>
      <c r="S204" s="15"/>
      <c r="T204" s="15"/>
      <c r="U204" s="15"/>
      <c r="V204" s="20">
        <v>16</v>
      </c>
      <c r="W204" s="26">
        <f t="shared" si="7"/>
        <v>7</v>
      </c>
      <c r="X204" s="21">
        <f t="shared" si="8"/>
        <v>0.4375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/>
      <c r="R205" s="15"/>
      <c r="S205" s="15"/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/>
      <c r="R206" s="15"/>
      <c r="S206" s="15"/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/>
      <c r="R207" s="15"/>
      <c r="S207" s="15"/>
      <c r="T207" s="15"/>
      <c r="U207" s="15"/>
      <c r="V207" s="20">
        <v>6</v>
      </c>
      <c r="W207" s="26">
        <f t="shared" si="7"/>
        <v>2</v>
      </c>
      <c r="X207" s="21">
        <f t="shared" si="8"/>
        <v>0.33333333333333331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1</v>
      </c>
      <c r="Q208" s="15"/>
      <c r="R208" s="15"/>
      <c r="S208" s="15"/>
      <c r="T208" s="15"/>
      <c r="U208" s="15"/>
      <c r="V208" s="20">
        <v>66.833333333333343</v>
      </c>
      <c r="W208" s="26">
        <f t="shared" si="7"/>
        <v>24</v>
      </c>
      <c r="X208" s="21">
        <f t="shared" si="8"/>
        <v>0.35910224438902738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/>
      <c r="R209" s="15"/>
      <c r="S209" s="15"/>
      <c r="T209" s="15"/>
      <c r="U209" s="15"/>
      <c r="V209" s="20">
        <v>245.16666666666666</v>
      </c>
      <c r="W209" s="26">
        <f t="shared" si="7"/>
        <v>189</v>
      </c>
      <c r="X209" s="21">
        <f t="shared" si="8"/>
        <v>0.7709041468388852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/>
      <c r="R210" s="15"/>
      <c r="S210" s="15"/>
      <c r="T210" s="15"/>
      <c r="U210" s="15"/>
      <c r="V210" s="20">
        <v>154.83333333333331</v>
      </c>
      <c r="W210" s="26">
        <f t="shared" si="7"/>
        <v>68</v>
      </c>
      <c r="X210" s="21">
        <f t="shared" si="8"/>
        <v>0.4391819160387514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3</v>
      </c>
      <c r="Q211" s="15"/>
      <c r="R211" s="15"/>
      <c r="S211" s="15"/>
      <c r="T211" s="15"/>
      <c r="U211" s="15"/>
      <c r="V211" s="20">
        <v>202.33333333333334</v>
      </c>
      <c r="W211" s="26">
        <f t="shared" si="7"/>
        <v>91</v>
      </c>
      <c r="X211" s="21">
        <f t="shared" si="8"/>
        <v>0.44975288303130145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/>
      <c r="R212" s="15"/>
      <c r="S212" s="15"/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/>
      <c r="R213" s="15"/>
      <c r="S213" s="15"/>
      <c r="T213" s="15"/>
      <c r="U213" s="15"/>
      <c r="V213" s="20">
        <v>17.333333333333336</v>
      </c>
      <c r="W213" s="26">
        <f t="shared" si="7"/>
        <v>5</v>
      </c>
      <c r="X213" s="21">
        <f t="shared" si="8"/>
        <v>0.28846153846153844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/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/>
      <c r="R215" s="15"/>
      <c r="S215" s="15"/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/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/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1</v>
      </c>
      <c r="Q218" s="15"/>
      <c r="R218" s="15"/>
      <c r="S218" s="15"/>
      <c r="T218" s="15"/>
      <c r="U218" s="15"/>
      <c r="V218" s="20">
        <v>12</v>
      </c>
      <c r="W218" s="26">
        <f t="shared" si="7"/>
        <v>6</v>
      </c>
      <c r="X218" s="21">
        <f t="shared" si="8"/>
        <v>0.5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1</v>
      </c>
      <c r="Q219" s="15"/>
      <c r="R219" s="15"/>
      <c r="S219" s="15"/>
      <c r="T219" s="15"/>
      <c r="U219" s="15"/>
      <c r="V219" s="20">
        <v>27</v>
      </c>
      <c r="W219" s="26">
        <f t="shared" si="7"/>
        <v>25</v>
      </c>
      <c r="X219" s="21">
        <f t="shared" si="8"/>
        <v>0.92592592592592593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/>
      <c r="R220" s="15"/>
      <c r="S220" s="15"/>
      <c r="T220" s="15"/>
      <c r="U220" s="15"/>
      <c r="V220" s="20">
        <v>5</v>
      </c>
      <c r="W220" s="26">
        <f t="shared" si="7"/>
        <v>4</v>
      </c>
      <c r="X220" s="21">
        <f t="shared" si="8"/>
        <v>0.8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/>
      <c r="R221" s="15"/>
      <c r="S221" s="15"/>
      <c r="T221" s="15"/>
      <c r="U221" s="15"/>
      <c r="V221" s="20">
        <v>45.166666666666664</v>
      </c>
      <c r="W221" s="26">
        <f t="shared" si="7"/>
        <v>28</v>
      </c>
      <c r="X221" s="21">
        <f t="shared" si="8"/>
        <v>0.61992619926199266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/>
      <c r="R222" s="15"/>
      <c r="S222" s="15"/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/>
      <c r="R223" s="15"/>
      <c r="S223" s="15"/>
      <c r="T223" s="15"/>
      <c r="U223" s="15"/>
      <c r="V223" s="20">
        <v>120.16666666666667</v>
      </c>
      <c r="W223" s="26">
        <f t="shared" si="7"/>
        <v>45</v>
      </c>
      <c r="X223" s="21">
        <f t="shared" si="8"/>
        <v>0.37447988904299584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/>
      <c r="R224" s="15"/>
      <c r="S224" s="15"/>
      <c r="T224" s="15"/>
      <c r="U224" s="15"/>
      <c r="V224" s="20">
        <v>9.3333333333333321</v>
      </c>
      <c r="W224" s="26">
        <f t="shared" si="7"/>
        <v>11</v>
      </c>
      <c r="X224" s="21">
        <f t="shared" si="8"/>
        <v>1.1785714285714288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0</v>
      </c>
      <c r="Q225" s="15"/>
      <c r="R225" s="15"/>
      <c r="S225" s="15"/>
      <c r="T225" s="15"/>
      <c r="U225" s="15"/>
      <c r="V225" s="20">
        <v>16.5</v>
      </c>
      <c r="W225" s="26">
        <f t="shared" si="7"/>
        <v>11</v>
      </c>
      <c r="X225" s="21">
        <f t="shared" si="8"/>
        <v>0.66666666666666663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0</v>
      </c>
      <c r="Q226" s="15"/>
      <c r="R226" s="15"/>
      <c r="S226" s="15"/>
      <c r="T226" s="15"/>
      <c r="U226" s="15"/>
      <c r="V226" s="20">
        <v>13.5</v>
      </c>
      <c r="W226" s="26">
        <f t="shared" si="7"/>
        <v>1</v>
      </c>
      <c r="X226" s="21">
        <f t="shared" si="8"/>
        <v>7.407407407407407E-2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/>
      <c r="R227" s="15"/>
      <c r="S227" s="15"/>
      <c r="T227" s="15"/>
      <c r="U227" s="15"/>
      <c r="V227" s="20">
        <v>226</v>
      </c>
      <c r="W227" s="26">
        <f t="shared" si="7"/>
        <v>102</v>
      </c>
      <c r="X227" s="21">
        <f t="shared" si="8"/>
        <v>0.45132743362831856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/>
      <c r="R228" s="15"/>
      <c r="S228" s="15"/>
      <c r="T228" s="15"/>
      <c r="U228" s="15"/>
      <c r="V228" s="20">
        <v>7</v>
      </c>
      <c r="W228" s="26">
        <f t="shared" si="7"/>
        <v>9</v>
      </c>
      <c r="X228" s="21">
        <f t="shared" si="8"/>
        <v>1.2857142857142858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/>
      <c r="R229" s="15"/>
      <c r="S229" s="15"/>
      <c r="T229" s="15"/>
      <c r="U229" s="15"/>
      <c r="V229" s="20">
        <v>37.333333333333336</v>
      </c>
      <c r="W229" s="26">
        <f t="shared" si="7"/>
        <v>52</v>
      </c>
      <c r="X229" s="21">
        <f t="shared" si="8"/>
        <v>1.3928571428571428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/>
      <c r="R230" s="15"/>
      <c r="S230" s="15"/>
      <c r="T230" s="15"/>
      <c r="U230" s="15"/>
      <c r="V230" s="20">
        <v>11</v>
      </c>
      <c r="W230" s="26">
        <f t="shared" si="7"/>
        <v>4</v>
      </c>
      <c r="X230" s="21">
        <f t="shared" si="8"/>
        <v>0.36363636363636365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1</v>
      </c>
      <c r="Q231" s="15"/>
      <c r="R231" s="15"/>
      <c r="S231" s="15"/>
      <c r="T231" s="15"/>
      <c r="U231" s="15"/>
      <c r="V231" s="20">
        <v>63.333333333333336</v>
      </c>
      <c r="W231" s="26">
        <f t="shared" si="7"/>
        <v>22</v>
      </c>
      <c r="X231" s="21">
        <f t="shared" si="8"/>
        <v>0.34736842105263155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/>
      <c r="R232" s="15"/>
      <c r="S232" s="15"/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10</v>
      </c>
      <c r="P233" s="15">
        <v>20</v>
      </c>
      <c r="Q233" s="15"/>
      <c r="R233" s="15"/>
      <c r="S233" s="15"/>
      <c r="T233" s="15"/>
      <c r="U233" s="15"/>
      <c r="V233" s="20">
        <v>336</v>
      </c>
      <c r="W233" s="26">
        <f t="shared" si="7"/>
        <v>192</v>
      </c>
      <c r="X233" s="21">
        <f t="shared" si="8"/>
        <v>0.5714285714285714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10</v>
      </c>
      <c r="P234" s="15">
        <v>0</v>
      </c>
      <c r="Q234" s="15"/>
      <c r="R234" s="15"/>
      <c r="S234" s="15"/>
      <c r="T234" s="15"/>
      <c r="U234" s="15"/>
      <c r="V234" s="20">
        <v>63.166666666666664</v>
      </c>
      <c r="W234" s="26">
        <f t="shared" si="7"/>
        <v>49</v>
      </c>
      <c r="X234" s="21">
        <f t="shared" si="8"/>
        <v>0.77572559366754623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4</v>
      </c>
      <c r="Q235" s="15"/>
      <c r="R235" s="15"/>
      <c r="S235" s="15"/>
      <c r="T235" s="15"/>
      <c r="U235" s="15"/>
      <c r="V235" s="20">
        <v>52.333333333333336</v>
      </c>
      <c r="W235" s="26">
        <f t="shared" si="7"/>
        <v>22</v>
      </c>
      <c r="X235" s="21">
        <f t="shared" si="8"/>
        <v>0.4203821656050955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/>
      <c r="R236" s="15"/>
      <c r="S236" s="15"/>
      <c r="T236" s="15"/>
      <c r="U236" s="15"/>
      <c r="V236" s="20">
        <v>81.5</v>
      </c>
      <c r="W236" s="26">
        <f t="shared" si="7"/>
        <v>35</v>
      </c>
      <c r="X236" s="21">
        <f t="shared" si="8"/>
        <v>0.42944785276073622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6</v>
      </c>
      <c r="O237" s="15">
        <v>0</v>
      </c>
      <c r="P237" s="15">
        <v>0</v>
      </c>
      <c r="Q237" s="15"/>
      <c r="R237" s="15"/>
      <c r="S237" s="15"/>
      <c r="T237" s="15"/>
      <c r="U237" s="15"/>
      <c r="V237" s="20">
        <v>31.5</v>
      </c>
      <c r="W237" s="26">
        <f t="shared" si="7"/>
        <v>23</v>
      </c>
      <c r="X237" s="21">
        <f t="shared" si="8"/>
        <v>0.73015873015873012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/>
      <c r="R238" s="15"/>
      <c r="S238" s="15"/>
      <c r="T238" s="15"/>
      <c r="U238" s="15"/>
      <c r="V238" s="20">
        <v>100.16666666666667</v>
      </c>
      <c r="W238" s="26">
        <f t="shared" si="7"/>
        <v>23</v>
      </c>
      <c r="X238" s="21">
        <f t="shared" si="8"/>
        <v>0.22961730449251247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/>
      <c r="R239" s="15"/>
      <c r="S239" s="15"/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0</v>
      </c>
      <c r="Q240" s="15"/>
      <c r="R240" s="15"/>
      <c r="S240" s="15"/>
      <c r="T240" s="15"/>
      <c r="U240" s="15"/>
      <c r="V240" s="20">
        <v>42</v>
      </c>
      <c r="W240" s="26">
        <f t="shared" si="7"/>
        <v>32</v>
      </c>
      <c r="X240" s="21">
        <f t="shared" si="8"/>
        <v>0.76190476190476186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0</v>
      </c>
      <c r="Q241" s="15"/>
      <c r="R241" s="15"/>
      <c r="S241" s="15"/>
      <c r="T241" s="15"/>
      <c r="U241" s="15"/>
      <c r="V241" s="20">
        <v>54.666666666666664</v>
      </c>
      <c r="W241" s="26">
        <f t="shared" si="7"/>
        <v>36</v>
      </c>
      <c r="X241" s="21">
        <f t="shared" si="8"/>
        <v>0.65853658536585369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6</v>
      </c>
      <c r="P242" s="15">
        <v>4</v>
      </c>
      <c r="Q242" s="15"/>
      <c r="R242" s="15"/>
      <c r="S242" s="15"/>
      <c r="T242" s="15"/>
      <c r="U242" s="15"/>
      <c r="V242" s="20">
        <v>58.666666666666671</v>
      </c>
      <c r="W242" s="26">
        <f t="shared" si="7"/>
        <v>74</v>
      </c>
      <c r="X242" s="21">
        <f t="shared" si="8"/>
        <v>1.2613636363636362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0</v>
      </c>
      <c r="Q243" s="15"/>
      <c r="R243" s="15"/>
      <c r="S243" s="15"/>
      <c r="T243" s="15"/>
      <c r="U243" s="15"/>
      <c r="V243" s="20">
        <v>10.333333333333334</v>
      </c>
      <c r="W243" s="26">
        <f t="shared" si="7"/>
        <v>14</v>
      </c>
      <c r="X243" s="21">
        <f t="shared" si="8"/>
        <v>1.3548387096774193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12</v>
      </c>
      <c r="O244" s="15">
        <v>0</v>
      </c>
      <c r="P244" s="15">
        <v>0</v>
      </c>
      <c r="Q244" s="15"/>
      <c r="R244" s="15"/>
      <c r="S244" s="15"/>
      <c r="T244" s="15"/>
      <c r="U244" s="15"/>
      <c r="V244" s="20">
        <v>117.5</v>
      </c>
      <c r="W244" s="26">
        <f t="shared" si="7"/>
        <v>47</v>
      </c>
      <c r="X244" s="21">
        <f t="shared" si="8"/>
        <v>0.4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0</v>
      </c>
      <c r="Q245" s="15"/>
      <c r="R245" s="15"/>
      <c r="S245" s="15"/>
      <c r="T245" s="15"/>
      <c r="U245" s="15"/>
      <c r="V245" s="20">
        <v>32.833333333333329</v>
      </c>
      <c r="W245" s="26">
        <f t="shared" si="7"/>
        <v>23</v>
      </c>
      <c r="X245" s="21">
        <f t="shared" si="8"/>
        <v>0.70050761421319807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8</v>
      </c>
      <c r="P246" s="15">
        <v>0</v>
      </c>
      <c r="Q246" s="15"/>
      <c r="R246" s="15"/>
      <c r="S246" s="15"/>
      <c r="T246" s="15"/>
      <c r="U246" s="15"/>
      <c r="V246" s="20">
        <v>43</v>
      </c>
      <c r="W246" s="26">
        <f t="shared" si="7"/>
        <v>35</v>
      </c>
      <c r="X246" s="21">
        <f t="shared" si="8"/>
        <v>0.81395348837209303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4</v>
      </c>
      <c r="P247" s="15">
        <v>1</v>
      </c>
      <c r="Q247" s="15"/>
      <c r="R247" s="15"/>
      <c r="S247" s="15"/>
      <c r="T247" s="15"/>
      <c r="U247" s="15"/>
      <c r="V247" s="20">
        <v>145.33333333333331</v>
      </c>
      <c r="W247" s="26">
        <f t="shared" si="7"/>
        <v>67</v>
      </c>
      <c r="X247" s="21">
        <f t="shared" si="8"/>
        <v>0.46100917431192667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0</v>
      </c>
      <c r="P248" s="15">
        <v>0</v>
      </c>
      <c r="Q248" s="15"/>
      <c r="R248" s="15"/>
      <c r="S248" s="15"/>
      <c r="T248" s="15"/>
      <c r="U248" s="15"/>
      <c r="V248" s="20">
        <v>71.5</v>
      </c>
      <c r="W248" s="26">
        <f t="shared" si="7"/>
        <v>55</v>
      </c>
      <c r="X248" s="21">
        <f t="shared" si="8"/>
        <v>0.76923076923076927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0</v>
      </c>
      <c r="Q249" s="15"/>
      <c r="R249" s="15"/>
      <c r="S249" s="15"/>
      <c r="T249" s="15"/>
      <c r="U249" s="15"/>
      <c r="V249" s="20">
        <v>7</v>
      </c>
      <c r="W249" s="26">
        <f t="shared" si="7"/>
        <v>14</v>
      </c>
      <c r="X249" s="21">
        <f t="shared" si="8"/>
        <v>2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/>
      <c r="R250" s="15"/>
      <c r="S250" s="15"/>
      <c r="T250" s="15"/>
      <c r="U250" s="15"/>
      <c r="V250" s="20">
        <v>27</v>
      </c>
      <c r="W250" s="26">
        <f t="shared" si="7"/>
        <v>55</v>
      </c>
      <c r="X250" s="21">
        <f t="shared" si="8"/>
        <v>2.0370370370370372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/>
      <c r="R251" s="15"/>
      <c r="S251" s="15"/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0</v>
      </c>
      <c r="Q252" s="15"/>
      <c r="R252" s="15"/>
      <c r="S252" s="15"/>
      <c r="T252" s="15"/>
      <c r="U252" s="15"/>
      <c r="V252" s="20">
        <v>31</v>
      </c>
      <c r="W252" s="26">
        <f t="shared" si="7"/>
        <v>67</v>
      </c>
      <c r="X252" s="21">
        <f t="shared" si="8"/>
        <v>2.161290322580645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15</v>
      </c>
      <c r="Q253" s="15"/>
      <c r="R253" s="15"/>
      <c r="S253" s="15"/>
      <c r="T253" s="15"/>
      <c r="U253" s="15"/>
      <c r="V253" s="20">
        <v>16</v>
      </c>
      <c r="W253" s="26">
        <f t="shared" si="7"/>
        <v>49</v>
      </c>
      <c r="X253" s="21">
        <f t="shared" si="8"/>
        <v>3.0625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/>
      <c r="R254" s="15"/>
      <c r="S254" s="15"/>
      <c r="T254" s="15"/>
      <c r="U254" s="15"/>
      <c r="V254" s="20">
        <v>0</v>
      </c>
      <c r="W254" s="26">
        <f t="shared" si="7"/>
        <v>0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23</v>
      </c>
      <c r="Q255" s="15"/>
      <c r="R255" s="15"/>
      <c r="S255" s="15"/>
      <c r="T255" s="15"/>
      <c r="U255" s="15"/>
      <c r="V255" s="20">
        <v>4.5</v>
      </c>
      <c r="W255" s="26">
        <f t="shared" si="7"/>
        <v>32</v>
      </c>
      <c r="X255" s="21">
        <f t="shared" si="8"/>
        <v>7.1111111111111107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/>
      <c r="R256" s="15"/>
      <c r="S256" s="15"/>
      <c r="T256" s="15"/>
      <c r="U256" s="15"/>
      <c r="V256" s="20">
        <v>19</v>
      </c>
      <c r="W256" s="26">
        <f t="shared" si="7"/>
        <v>49</v>
      </c>
      <c r="X256" s="21">
        <f t="shared" si="8"/>
        <v>2.5789473684210527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57</v>
      </c>
      <c r="P257" s="15">
        <v>0</v>
      </c>
      <c r="Q257" s="15"/>
      <c r="R257" s="15"/>
      <c r="S257" s="15"/>
      <c r="T257" s="15"/>
      <c r="U257" s="15"/>
      <c r="V257" s="20">
        <v>41</v>
      </c>
      <c r="W257" s="26">
        <f t="shared" si="7"/>
        <v>82</v>
      </c>
      <c r="X257" s="21">
        <f t="shared" si="8"/>
        <v>2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0</v>
      </c>
      <c r="Q258" s="15"/>
      <c r="R258" s="15"/>
      <c r="S258" s="15"/>
      <c r="T258" s="15"/>
      <c r="U258" s="15"/>
      <c r="V258" s="20">
        <v>17.5</v>
      </c>
      <c r="W258" s="26">
        <f t="shared" si="7"/>
        <v>35</v>
      </c>
      <c r="X258" s="21">
        <f t="shared" si="8"/>
        <v>2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/>
      <c r="R259" s="15"/>
      <c r="S259" s="15"/>
      <c r="T259" s="15"/>
      <c r="U259" s="15"/>
      <c r="V259" s="20">
        <v>7.5</v>
      </c>
      <c r="W259" s="26">
        <f t="shared" si="7"/>
        <v>23</v>
      </c>
      <c r="X259" s="21">
        <f t="shared" si="8"/>
        <v>3.0666666666666669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/>
      <c r="R260" s="15"/>
      <c r="S260" s="15"/>
      <c r="T260" s="15"/>
      <c r="U260" s="15"/>
      <c r="V260" s="20">
        <v>24.5</v>
      </c>
      <c r="W260" s="26">
        <f t="shared" si="7"/>
        <v>13</v>
      </c>
      <c r="X260" s="21">
        <f t="shared" si="8"/>
        <v>0.53061224489795922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0</v>
      </c>
      <c r="Q261" s="15"/>
      <c r="R261" s="15"/>
      <c r="S261" s="15"/>
      <c r="T261" s="15"/>
      <c r="U261" s="15"/>
      <c r="V261" s="20">
        <v>30</v>
      </c>
      <c r="W261" s="26">
        <f t="shared" si="7"/>
        <v>60</v>
      </c>
      <c r="X261" s="21">
        <f t="shared" si="8"/>
        <v>2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0</v>
      </c>
      <c r="Q262" s="15"/>
      <c r="R262" s="15"/>
      <c r="S262" s="15"/>
      <c r="T262" s="15"/>
      <c r="U262" s="15"/>
      <c r="V262" s="20">
        <v>41</v>
      </c>
      <c r="W262" s="26">
        <f t="shared" ref="W262:W325" si="9">SUM(J262:U262)</f>
        <v>82</v>
      </c>
      <c r="X262" s="21">
        <f t="shared" ref="X262:X325" si="10">IFERROR(W262/V262,0)</f>
        <v>2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/>
      <c r="R263" s="15"/>
      <c r="S263" s="15"/>
      <c r="T263" s="15"/>
      <c r="U263" s="15"/>
      <c r="V263" s="20">
        <v>10</v>
      </c>
      <c r="W263" s="26">
        <f t="shared" si="9"/>
        <v>27</v>
      </c>
      <c r="X263" s="21">
        <f t="shared" si="10"/>
        <v>2.7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0</v>
      </c>
      <c r="Q264" s="15"/>
      <c r="R264" s="15"/>
      <c r="S264" s="15"/>
      <c r="T264" s="15"/>
      <c r="U264" s="15"/>
      <c r="V264" s="20">
        <v>115</v>
      </c>
      <c r="W264" s="26">
        <f t="shared" si="9"/>
        <v>32</v>
      </c>
      <c r="X264" s="21">
        <f t="shared" si="10"/>
        <v>0.27826086956521739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/>
      <c r="R265" s="15"/>
      <c r="S265" s="15"/>
      <c r="T265" s="15"/>
      <c r="U265" s="15"/>
      <c r="V265" s="20">
        <v>64</v>
      </c>
      <c r="W265" s="26">
        <f t="shared" si="9"/>
        <v>37</v>
      </c>
      <c r="X265" s="21">
        <f t="shared" si="10"/>
        <v>0.578125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/>
      <c r="R266" s="15"/>
      <c r="S266" s="15"/>
      <c r="T266" s="15"/>
      <c r="U266" s="15"/>
      <c r="V266" s="20">
        <v>124.5</v>
      </c>
      <c r="W266" s="26">
        <f t="shared" si="9"/>
        <v>12</v>
      </c>
      <c r="X266" s="21">
        <f t="shared" si="10"/>
        <v>9.6385542168674704E-2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0</v>
      </c>
      <c r="Q267" s="15"/>
      <c r="R267" s="15"/>
      <c r="S267" s="15"/>
      <c r="T267" s="15"/>
      <c r="U267" s="15"/>
      <c r="V267" s="20">
        <v>1.5</v>
      </c>
      <c r="W267" s="26">
        <f t="shared" si="9"/>
        <v>3</v>
      </c>
      <c r="X267" s="21">
        <f t="shared" si="10"/>
        <v>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/>
      <c r="R268" s="15"/>
      <c r="S268" s="15"/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/>
      <c r="R269" s="15"/>
      <c r="S269" s="15"/>
      <c r="T269" s="15"/>
      <c r="U269" s="15"/>
      <c r="V269" s="20">
        <v>171.16666666666666</v>
      </c>
      <c r="W269" s="26">
        <f t="shared" si="9"/>
        <v>91</v>
      </c>
      <c r="X269" s="21">
        <f t="shared" si="10"/>
        <v>0.53164556962025322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/>
      <c r="R270" s="15"/>
      <c r="S270" s="15"/>
      <c r="T270" s="15"/>
      <c r="U270" s="15"/>
      <c r="V270" s="20">
        <v>11.666666666666668</v>
      </c>
      <c r="W270" s="26">
        <f t="shared" si="9"/>
        <v>11</v>
      </c>
      <c r="X270" s="21">
        <f t="shared" si="10"/>
        <v>0.94285714285714273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/>
      <c r="R271" s="15"/>
      <c r="S271" s="15"/>
      <c r="T271" s="15"/>
      <c r="U271" s="15"/>
      <c r="V271" s="20">
        <v>20.333333333333336</v>
      </c>
      <c r="W271" s="26">
        <f t="shared" si="9"/>
        <v>11</v>
      </c>
      <c r="X271" s="21">
        <f t="shared" si="10"/>
        <v>0.54098360655737698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20</v>
      </c>
      <c r="Q272" s="15"/>
      <c r="R272" s="15"/>
      <c r="S272" s="15"/>
      <c r="T272" s="15"/>
      <c r="U272" s="15"/>
      <c r="V272" s="20">
        <v>301.33333333333337</v>
      </c>
      <c r="W272" s="26">
        <f t="shared" si="9"/>
        <v>145</v>
      </c>
      <c r="X272" s="21">
        <f t="shared" si="10"/>
        <v>0.48119469026548667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1</v>
      </c>
      <c r="Q273" s="15"/>
      <c r="R273" s="15"/>
      <c r="S273" s="15"/>
      <c r="T273" s="15"/>
      <c r="U273" s="15"/>
      <c r="V273" s="20">
        <v>27.166666666666668</v>
      </c>
      <c r="W273" s="26">
        <f t="shared" si="9"/>
        <v>11</v>
      </c>
      <c r="X273" s="21">
        <f t="shared" si="10"/>
        <v>0.40490797546012269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/>
      <c r="R274" s="15"/>
      <c r="S274" s="15"/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0</v>
      </c>
      <c r="Q275" s="15"/>
      <c r="R275" s="15"/>
      <c r="S275" s="15"/>
      <c r="T275" s="15"/>
      <c r="U275" s="15"/>
      <c r="V275" s="20">
        <v>7.6666666666666661</v>
      </c>
      <c r="W275" s="26">
        <f t="shared" si="9"/>
        <v>37</v>
      </c>
      <c r="X275" s="21">
        <f t="shared" si="10"/>
        <v>4.8260869565217392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/>
      <c r="R276" s="15"/>
      <c r="S276" s="15"/>
      <c r="T276" s="15"/>
      <c r="U276" s="15"/>
      <c r="V276" s="20">
        <v>31.666666666666668</v>
      </c>
      <c r="W276" s="26">
        <f t="shared" si="9"/>
        <v>10</v>
      </c>
      <c r="X276" s="21">
        <f t="shared" si="10"/>
        <v>0.31578947368421051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0</v>
      </c>
      <c r="Q277" s="15"/>
      <c r="R277" s="15"/>
      <c r="S277" s="15"/>
      <c r="T277" s="15"/>
      <c r="U277" s="15"/>
      <c r="V277" s="20">
        <v>37.833333333333329</v>
      </c>
      <c r="W277" s="26">
        <f t="shared" si="9"/>
        <v>15</v>
      </c>
      <c r="X277" s="21">
        <f t="shared" si="10"/>
        <v>0.39647577092511016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/>
      <c r="R278" s="15"/>
      <c r="S278" s="15"/>
      <c r="T278" s="15"/>
      <c r="U278" s="15"/>
      <c r="V278" s="20">
        <v>30.666666666666668</v>
      </c>
      <c r="W278" s="26">
        <f t="shared" si="9"/>
        <v>10</v>
      </c>
      <c r="X278" s="21">
        <f t="shared" si="10"/>
        <v>0.32608695652173914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2</v>
      </c>
      <c r="Q279" s="15"/>
      <c r="R279" s="15"/>
      <c r="S279" s="15"/>
      <c r="T279" s="15"/>
      <c r="U279" s="15"/>
      <c r="V279" s="20">
        <v>59.833333333333336</v>
      </c>
      <c r="W279" s="26">
        <f t="shared" si="9"/>
        <v>29</v>
      </c>
      <c r="X279" s="21">
        <f t="shared" si="10"/>
        <v>0.48467966573816151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/>
      <c r="R280" s="15"/>
      <c r="S280" s="15"/>
      <c r="T280" s="15"/>
      <c r="U280" s="15"/>
      <c r="V280" s="20">
        <v>21.666666666666668</v>
      </c>
      <c r="W280" s="26">
        <f t="shared" si="9"/>
        <v>6</v>
      </c>
      <c r="X280" s="21">
        <f t="shared" si="10"/>
        <v>0.27692307692307688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/>
      <c r="R281" s="15"/>
      <c r="S281" s="15"/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10</v>
      </c>
      <c r="Q282" s="15"/>
      <c r="R282" s="15"/>
      <c r="S282" s="15"/>
      <c r="T282" s="15"/>
      <c r="U282" s="15"/>
      <c r="V282" s="20">
        <v>122.66666666666667</v>
      </c>
      <c r="W282" s="26">
        <f t="shared" si="9"/>
        <v>54</v>
      </c>
      <c r="X282" s="21">
        <f t="shared" si="10"/>
        <v>0.44021739130434778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/>
      <c r="R283" s="15"/>
      <c r="S283" s="15"/>
      <c r="T283" s="15"/>
      <c r="U283" s="15"/>
      <c r="V283" s="20">
        <v>31.333333333333332</v>
      </c>
      <c r="W283" s="26">
        <f t="shared" si="9"/>
        <v>18</v>
      </c>
      <c r="X283" s="21">
        <f t="shared" si="10"/>
        <v>0.57446808510638303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/>
      <c r="R284" s="15"/>
      <c r="S284" s="15"/>
      <c r="T284" s="15"/>
      <c r="U284" s="15"/>
      <c r="V284" s="20">
        <v>22.166666666666668</v>
      </c>
      <c r="W284" s="26">
        <f t="shared" si="9"/>
        <v>11</v>
      </c>
      <c r="X284" s="21">
        <f t="shared" si="10"/>
        <v>0.49624060150375937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0</v>
      </c>
      <c r="Q285" s="15"/>
      <c r="R285" s="15"/>
      <c r="S285" s="15"/>
      <c r="T285" s="15"/>
      <c r="U285" s="15"/>
      <c r="V285" s="20">
        <v>61</v>
      </c>
      <c r="W285" s="26">
        <f t="shared" si="9"/>
        <v>8</v>
      </c>
      <c r="X285" s="21">
        <f t="shared" si="10"/>
        <v>0.13114754098360656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3</v>
      </c>
      <c r="Q286" s="15"/>
      <c r="R286" s="15"/>
      <c r="S286" s="15"/>
      <c r="T286" s="15"/>
      <c r="U286" s="15"/>
      <c r="V286" s="20">
        <v>84.166666666666671</v>
      </c>
      <c r="W286" s="26">
        <f t="shared" si="9"/>
        <v>9</v>
      </c>
      <c r="X286" s="21">
        <f t="shared" si="10"/>
        <v>0.10693069306930693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/>
      <c r="R287" s="15"/>
      <c r="S287" s="15"/>
      <c r="T287" s="15"/>
      <c r="U287" s="15"/>
      <c r="V287" s="20">
        <v>16.833333333333332</v>
      </c>
      <c r="W287" s="26">
        <f t="shared" si="9"/>
        <v>1</v>
      </c>
      <c r="X287" s="21">
        <f t="shared" si="10"/>
        <v>5.940594059405941E-2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7</v>
      </c>
      <c r="P288" s="15">
        <v>1</v>
      </c>
      <c r="Q288" s="15"/>
      <c r="R288" s="15"/>
      <c r="S288" s="15"/>
      <c r="T288" s="15"/>
      <c r="U288" s="15"/>
      <c r="V288" s="20">
        <v>91.666666666666657</v>
      </c>
      <c r="W288" s="26">
        <f t="shared" si="9"/>
        <v>67</v>
      </c>
      <c r="X288" s="21">
        <f t="shared" si="10"/>
        <v>0.73090909090909095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1</v>
      </c>
      <c r="P289" s="15">
        <v>0</v>
      </c>
      <c r="Q289" s="15"/>
      <c r="R289" s="15"/>
      <c r="S289" s="15"/>
      <c r="T289" s="15"/>
      <c r="U289" s="15"/>
      <c r="V289" s="20">
        <v>20.333333333333336</v>
      </c>
      <c r="W289" s="26">
        <f t="shared" si="9"/>
        <v>10</v>
      </c>
      <c r="X289" s="21">
        <f t="shared" si="10"/>
        <v>0.49180327868852453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0</v>
      </c>
      <c r="Q290" s="15"/>
      <c r="R290" s="15"/>
      <c r="S290" s="15"/>
      <c r="T290" s="15"/>
      <c r="U290" s="15"/>
      <c r="V290" s="20">
        <v>11.5</v>
      </c>
      <c r="W290" s="26">
        <f t="shared" si="9"/>
        <v>1</v>
      </c>
      <c r="X290" s="21">
        <f t="shared" si="10"/>
        <v>8.6956521739130432E-2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/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/>
      <c r="R292" s="15"/>
      <c r="S292" s="15"/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0</v>
      </c>
      <c r="Q293" s="15"/>
      <c r="R293" s="15"/>
      <c r="S293" s="15"/>
      <c r="T293" s="15"/>
      <c r="U293" s="15"/>
      <c r="V293" s="20">
        <v>42.5</v>
      </c>
      <c r="W293" s="26">
        <f t="shared" si="9"/>
        <v>16</v>
      </c>
      <c r="X293" s="21">
        <f t="shared" si="10"/>
        <v>0.37647058823529411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/>
      <c r="R294" s="15"/>
      <c r="S294" s="15"/>
      <c r="T294" s="15"/>
      <c r="U294" s="15"/>
      <c r="V294" s="20">
        <v>27.166666666666668</v>
      </c>
      <c r="W294" s="26">
        <f t="shared" si="9"/>
        <v>8</v>
      </c>
      <c r="X294" s="21">
        <f t="shared" si="10"/>
        <v>0.29447852760736193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/>
      <c r="R295" s="15"/>
      <c r="S295" s="15"/>
      <c r="T295" s="15"/>
      <c r="U295" s="15"/>
      <c r="V295" s="20">
        <v>5</v>
      </c>
      <c r="W295" s="26">
        <f t="shared" si="9"/>
        <v>0</v>
      </c>
      <c r="X295" s="21">
        <f t="shared" si="10"/>
        <v>0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/>
      <c r="R296" s="15"/>
      <c r="S296" s="15"/>
      <c r="T296" s="15"/>
      <c r="U296" s="15"/>
      <c r="V296" s="20">
        <v>14.833333333333334</v>
      </c>
      <c r="W296" s="26">
        <f t="shared" si="9"/>
        <v>13</v>
      </c>
      <c r="X296" s="21">
        <f t="shared" si="10"/>
        <v>0.87640449438202239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/>
      <c r="R297" s="15"/>
      <c r="S297" s="15"/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0</v>
      </c>
      <c r="Q298" s="15"/>
      <c r="R298" s="15"/>
      <c r="S298" s="15"/>
      <c r="T298" s="15"/>
      <c r="U298" s="15"/>
      <c r="V298" s="20">
        <v>17.5</v>
      </c>
      <c r="W298" s="26">
        <f t="shared" si="9"/>
        <v>5</v>
      </c>
      <c r="X298" s="21">
        <f t="shared" si="10"/>
        <v>0.2857142857142857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1</v>
      </c>
      <c r="Q299" s="15"/>
      <c r="R299" s="15"/>
      <c r="S299" s="15"/>
      <c r="T299" s="15"/>
      <c r="U299" s="15"/>
      <c r="V299" s="20">
        <v>13.166666666666666</v>
      </c>
      <c r="W299" s="26">
        <f t="shared" si="9"/>
        <v>4</v>
      </c>
      <c r="X299" s="21">
        <f t="shared" si="10"/>
        <v>0.30379746835443039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8</v>
      </c>
      <c r="P300" s="15">
        <v>5</v>
      </c>
      <c r="Q300" s="15"/>
      <c r="R300" s="15"/>
      <c r="S300" s="15"/>
      <c r="T300" s="15"/>
      <c r="U300" s="15"/>
      <c r="V300" s="20">
        <v>28.833333333333336</v>
      </c>
      <c r="W300" s="26">
        <f t="shared" si="9"/>
        <v>40</v>
      </c>
      <c r="X300" s="21">
        <f t="shared" si="10"/>
        <v>1.3872832369942196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/>
      <c r="R301" s="15"/>
      <c r="S301" s="15"/>
      <c r="T301" s="15"/>
      <c r="U301" s="15"/>
      <c r="V301" s="20">
        <v>9</v>
      </c>
      <c r="W301" s="26">
        <f t="shared" si="9"/>
        <v>4</v>
      </c>
      <c r="X301" s="21">
        <f t="shared" si="10"/>
        <v>0.44444444444444442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1</v>
      </c>
      <c r="P302" s="15">
        <v>0</v>
      </c>
      <c r="Q302" s="15"/>
      <c r="R302" s="15"/>
      <c r="S302" s="15"/>
      <c r="T302" s="15"/>
      <c r="U302" s="15"/>
      <c r="V302" s="20">
        <v>34.166666666666671</v>
      </c>
      <c r="W302" s="26">
        <f t="shared" si="9"/>
        <v>19</v>
      </c>
      <c r="X302" s="21">
        <f t="shared" si="10"/>
        <v>0.55609756097560969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11</v>
      </c>
      <c r="P303" s="15">
        <v>0</v>
      </c>
      <c r="Q303" s="15"/>
      <c r="R303" s="15"/>
      <c r="S303" s="15"/>
      <c r="T303" s="15"/>
      <c r="U303" s="15"/>
      <c r="V303" s="20">
        <v>9.5</v>
      </c>
      <c r="W303" s="26">
        <f t="shared" si="9"/>
        <v>19</v>
      </c>
      <c r="X303" s="21">
        <f t="shared" si="10"/>
        <v>2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/>
      <c r="R304" s="15"/>
      <c r="S304" s="15"/>
      <c r="T304" s="15"/>
      <c r="U304" s="15"/>
      <c r="V304" s="20">
        <v>30</v>
      </c>
      <c r="W304" s="26">
        <f t="shared" si="9"/>
        <v>50</v>
      </c>
      <c r="X304" s="21">
        <f t="shared" si="10"/>
        <v>1.6666666666666667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/>
      <c r="R305" s="15"/>
      <c r="S305" s="15"/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/>
      <c r="R306" s="15"/>
      <c r="S306" s="15"/>
      <c r="T306" s="15"/>
      <c r="U306" s="15"/>
      <c r="V306" s="20">
        <v>54.666666666666664</v>
      </c>
      <c r="W306" s="26">
        <f t="shared" si="9"/>
        <v>15</v>
      </c>
      <c r="X306" s="21">
        <f t="shared" si="10"/>
        <v>0.27439024390243905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/>
      <c r="R307" s="15"/>
      <c r="S307" s="15"/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/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11</v>
      </c>
      <c r="P309" s="15">
        <v>10</v>
      </c>
      <c r="Q309" s="15"/>
      <c r="R309" s="15"/>
      <c r="S309" s="15"/>
      <c r="T309" s="15"/>
      <c r="U309" s="15"/>
      <c r="V309" s="20">
        <v>182.83333333333334</v>
      </c>
      <c r="W309" s="26">
        <f t="shared" si="9"/>
        <v>94</v>
      </c>
      <c r="X309" s="21">
        <f t="shared" si="10"/>
        <v>0.51412944393801274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7</v>
      </c>
      <c r="Q310" s="15"/>
      <c r="R310" s="15"/>
      <c r="S310" s="15"/>
      <c r="T310" s="15"/>
      <c r="U310" s="15"/>
      <c r="V310" s="20">
        <v>102.66666666666667</v>
      </c>
      <c r="W310" s="26">
        <f t="shared" si="9"/>
        <v>43</v>
      </c>
      <c r="X310" s="21">
        <f t="shared" si="10"/>
        <v>0.41883116883116883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/>
      <c r="R311" s="15"/>
      <c r="S311" s="15"/>
      <c r="T311" s="15"/>
      <c r="U311" s="15"/>
      <c r="V311" s="20">
        <v>2.166666666666667</v>
      </c>
      <c r="W311" s="26">
        <f t="shared" si="9"/>
        <v>1</v>
      </c>
      <c r="X311" s="21">
        <f t="shared" si="10"/>
        <v>0.46153846153846145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/>
      <c r="R312" s="15"/>
      <c r="S312" s="15"/>
      <c r="T312" s="15"/>
      <c r="U312" s="15"/>
      <c r="V312" s="20">
        <v>12.666666666666666</v>
      </c>
      <c r="W312" s="26">
        <f t="shared" si="9"/>
        <v>2</v>
      </c>
      <c r="X312" s="21">
        <f t="shared" si="10"/>
        <v>0.15789473684210528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3</v>
      </c>
      <c r="P313" s="15">
        <v>3</v>
      </c>
      <c r="Q313" s="15"/>
      <c r="R313" s="15"/>
      <c r="S313" s="15"/>
      <c r="T313" s="15"/>
      <c r="U313" s="15"/>
      <c r="V313" s="20">
        <v>65.666666666666657</v>
      </c>
      <c r="W313" s="26">
        <f t="shared" si="9"/>
        <v>46</v>
      </c>
      <c r="X313" s="21">
        <f t="shared" si="10"/>
        <v>0.70050761421319807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8</v>
      </c>
      <c r="Q314" s="15"/>
      <c r="R314" s="15"/>
      <c r="S314" s="15"/>
      <c r="T314" s="15"/>
      <c r="U314" s="15"/>
      <c r="V314" s="20">
        <v>23.666666666666664</v>
      </c>
      <c r="W314" s="26">
        <f t="shared" si="9"/>
        <v>33</v>
      </c>
      <c r="X314" s="21">
        <f t="shared" si="10"/>
        <v>1.3943661971830987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0</v>
      </c>
      <c r="Q315" s="15"/>
      <c r="R315" s="15"/>
      <c r="S315" s="15"/>
      <c r="T315" s="15"/>
      <c r="U315" s="15"/>
      <c r="V315" s="20">
        <v>63.5</v>
      </c>
      <c r="W315" s="26">
        <f t="shared" si="9"/>
        <v>54</v>
      </c>
      <c r="X315" s="21">
        <f t="shared" si="10"/>
        <v>0.85039370078740162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0</v>
      </c>
      <c r="Q316" s="15"/>
      <c r="R316" s="15"/>
      <c r="S316" s="15"/>
      <c r="T316" s="15"/>
      <c r="U316" s="15"/>
      <c r="V316" s="20">
        <v>84</v>
      </c>
      <c r="W316" s="26">
        <f t="shared" si="9"/>
        <v>27</v>
      </c>
      <c r="X316" s="21">
        <f t="shared" si="10"/>
        <v>0.32142857142857145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0</v>
      </c>
      <c r="Q317" s="15"/>
      <c r="R317" s="15"/>
      <c r="S317" s="15"/>
      <c r="T317" s="15"/>
      <c r="U317" s="15"/>
      <c r="V317" s="20">
        <v>29</v>
      </c>
      <c r="W317" s="26">
        <f t="shared" si="9"/>
        <v>8</v>
      </c>
      <c r="X317" s="21">
        <f t="shared" si="10"/>
        <v>0.27586206896551724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/>
      <c r="R318" s="15"/>
      <c r="S318" s="15"/>
      <c r="T318" s="15"/>
      <c r="U318" s="15"/>
      <c r="V318" s="20">
        <v>21.833333333333336</v>
      </c>
      <c r="W318" s="26">
        <f t="shared" si="9"/>
        <v>23</v>
      </c>
      <c r="X318" s="21">
        <f t="shared" si="10"/>
        <v>1.0534351145038168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0</v>
      </c>
      <c r="Q319" s="15"/>
      <c r="R319" s="15"/>
      <c r="S319" s="15"/>
      <c r="T319" s="15"/>
      <c r="U319" s="15"/>
      <c r="V319" s="20">
        <v>8</v>
      </c>
      <c r="W319" s="26">
        <f t="shared" si="9"/>
        <v>4</v>
      </c>
      <c r="X319" s="21">
        <f t="shared" si="10"/>
        <v>0.5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4</v>
      </c>
      <c r="Q320" s="15"/>
      <c r="R320" s="15"/>
      <c r="S320" s="15"/>
      <c r="T320" s="15"/>
      <c r="U320" s="15"/>
      <c r="V320" s="20">
        <v>51.333333333333336</v>
      </c>
      <c r="W320" s="26">
        <f t="shared" si="9"/>
        <v>10</v>
      </c>
      <c r="X320" s="21">
        <f t="shared" si="10"/>
        <v>0.19480519480519479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3</v>
      </c>
      <c r="Q321" s="15"/>
      <c r="R321" s="15"/>
      <c r="S321" s="15"/>
      <c r="T321" s="15"/>
      <c r="U321" s="15"/>
      <c r="V321" s="20">
        <v>66.166666666666657</v>
      </c>
      <c r="W321" s="26">
        <f t="shared" si="9"/>
        <v>42</v>
      </c>
      <c r="X321" s="21">
        <f t="shared" si="10"/>
        <v>0.63476070528967266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/>
      <c r="R322" s="15"/>
      <c r="S322" s="15"/>
      <c r="T322" s="15"/>
      <c r="U322" s="15"/>
      <c r="V322" s="20">
        <v>18</v>
      </c>
      <c r="W322" s="26">
        <f t="shared" si="9"/>
        <v>36</v>
      </c>
      <c r="X322" s="21">
        <f t="shared" si="10"/>
        <v>2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/>
      <c r="R323" s="15"/>
      <c r="S323" s="15"/>
      <c r="T323" s="15"/>
      <c r="U323" s="15"/>
      <c r="V323" s="20">
        <v>19.666666666666668</v>
      </c>
      <c r="W323" s="26">
        <f t="shared" si="9"/>
        <v>4</v>
      </c>
      <c r="X323" s="21">
        <f t="shared" si="10"/>
        <v>0.20338983050847456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/>
      <c r="R324" s="15"/>
      <c r="S324" s="15"/>
      <c r="T324" s="15"/>
      <c r="U324" s="15"/>
      <c r="V324" s="20">
        <v>33.166666666666671</v>
      </c>
      <c r="W324" s="26">
        <f t="shared" si="9"/>
        <v>29</v>
      </c>
      <c r="X324" s="21">
        <f t="shared" si="10"/>
        <v>0.87437185929648231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/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/>
      <c r="R326" s="15"/>
      <c r="S326" s="15"/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/>
      <c r="R327" s="15"/>
      <c r="S327" s="15"/>
      <c r="T327" s="15"/>
      <c r="U327" s="15"/>
      <c r="V327" s="20">
        <v>15.5</v>
      </c>
      <c r="W327" s="26">
        <f t="shared" si="11"/>
        <v>7</v>
      </c>
      <c r="X327" s="21">
        <f t="shared" si="12"/>
        <v>0.45161290322580644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/>
      <c r="R328" s="15"/>
      <c r="S328" s="15"/>
      <c r="T328" s="15"/>
      <c r="U328" s="15"/>
      <c r="V328" s="20">
        <v>38.166666666666671</v>
      </c>
      <c r="W328" s="26">
        <f t="shared" si="11"/>
        <v>16</v>
      </c>
      <c r="X328" s="21">
        <f t="shared" si="12"/>
        <v>0.41921397379912656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/>
      <c r="R329" s="15"/>
      <c r="S329" s="15"/>
      <c r="T329" s="15"/>
      <c r="U329" s="15"/>
      <c r="V329" s="20">
        <v>2.5</v>
      </c>
      <c r="W329" s="26">
        <f t="shared" si="11"/>
        <v>2</v>
      </c>
      <c r="X329" s="21">
        <f t="shared" si="12"/>
        <v>0.8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/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/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/>
      <c r="R332" s="15"/>
      <c r="S332" s="15"/>
      <c r="T332" s="15"/>
      <c r="U332" s="15"/>
      <c r="V332" s="20">
        <v>5.666666666666667</v>
      </c>
      <c r="W332" s="26">
        <f t="shared" si="11"/>
        <v>0</v>
      </c>
      <c r="X332" s="21">
        <f t="shared" si="12"/>
        <v>0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/>
      <c r="R333" s="15"/>
      <c r="S333" s="15"/>
      <c r="T333" s="15"/>
      <c r="U333" s="15"/>
      <c r="V333" s="20">
        <v>15.166666666666666</v>
      </c>
      <c r="W333" s="26">
        <f t="shared" si="11"/>
        <v>5</v>
      </c>
      <c r="X333" s="21">
        <f t="shared" si="12"/>
        <v>0.32967032967032966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/>
      <c r="R334" s="15"/>
      <c r="S334" s="15"/>
      <c r="T334" s="15"/>
      <c r="U334" s="15"/>
      <c r="V334" s="20">
        <v>0.5</v>
      </c>
      <c r="W334" s="26">
        <f t="shared" si="11"/>
        <v>1</v>
      </c>
      <c r="X334" s="21">
        <f t="shared" si="12"/>
        <v>2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/>
      <c r="R335" s="15"/>
      <c r="S335" s="15"/>
      <c r="T335" s="15"/>
      <c r="U335" s="15"/>
      <c r="V335" s="20">
        <v>9.5</v>
      </c>
      <c r="W335" s="26">
        <f t="shared" si="11"/>
        <v>1</v>
      </c>
      <c r="X335" s="21">
        <f t="shared" si="12"/>
        <v>0.10526315789473684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/>
      <c r="R336" s="15"/>
      <c r="S336" s="15"/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/>
      <c r="R337" s="15"/>
      <c r="S337" s="15"/>
      <c r="T337" s="15"/>
      <c r="U337" s="15"/>
      <c r="V337" s="20">
        <v>28.166666666666668</v>
      </c>
      <c r="W337" s="26">
        <f t="shared" si="11"/>
        <v>14</v>
      </c>
      <c r="X337" s="21">
        <f t="shared" si="12"/>
        <v>0.49704142011834318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14</v>
      </c>
      <c r="Q338" s="15"/>
      <c r="R338" s="15"/>
      <c r="S338" s="15"/>
      <c r="T338" s="15"/>
      <c r="U338" s="15"/>
      <c r="V338" s="20">
        <v>253</v>
      </c>
      <c r="W338" s="26">
        <f t="shared" si="11"/>
        <v>108</v>
      </c>
      <c r="X338" s="21">
        <f t="shared" si="12"/>
        <v>0.4268774703557312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/>
      <c r="R339" s="15"/>
      <c r="S339" s="15"/>
      <c r="T339" s="15"/>
      <c r="U339" s="15"/>
      <c r="V339" s="20">
        <v>192.16666666666666</v>
      </c>
      <c r="W339" s="26">
        <f t="shared" si="11"/>
        <v>66</v>
      </c>
      <c r="X339" s="21">
        <f t="shared" si="12"/>
        <v>0.3434518647007806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/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/>
      <c r="R341" s="15"/>
      <c r="S341" s="15"/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/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/>
      <c r="R343" s="15"/>
      <c r="S343" s="15"/>
      <c r="T343" s="15"/>
      <c r="U343" s="15"/>
      <c r="V343" s="20">
        <v>7.3333333333333339</v>
      </c>
      <c r="W343" s="26">
        <f t="shared" si="11"/>
        <v>8</v>
      </c>
      <c r="X343" s="21">
        <f t="shared" si="12"/>
        <v>1.0909090909090908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/>
      <c r="R344" s="15"/>
      <c r="S344" s="15"/>
      <c r="T344" s="15"/>
      <c r="U344" s="15"/>
      <c r="V344" s="20">
        <v>88.333333333333329</v>
      </c>
      <c r="W344" s="26">
        <f t="shared" si="11"/>
        <v>44</v>
      </c>
      <c r="X344" s="21">
        <f t="shared" si="12"/>
        <v>0.49811320754716981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/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/>
      <c r="R346" s="15"/>
      <c r="S346" s="15"/>
      <c r="T346" s="15"/>
      <c r="U346" s="15"/>
      <c r="V346" s="20">
        <v>16.833333333333336</v>
      </c>
      <c r="W346" s="26">
        <f t="shared" si="11"/>
        <v>3</v>
      </c>
      <c r="X346" s="21">
        <f t="shared" si="12"/>
        <v>0.17821782178217818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/>
      <c r="R347" s="15"/>
      <c r="S347" s="15"/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0</v>
      </c>
      <c r="Q348" s="15"/>
      <c r="R348" s="15"/>
      <c r="S348" s="15"/>
      <c r="T348" s="15"/>
      <c r="U348" s="15"/>
      <c r="V348" s="20">
        <v>16.833333333333336</v>
      </c>
      <c r="W348" s="26">
        <f t="shared" si="11"/>
        <v>3</v>
      </c>
      <c r="X348" s="21">
        <f t="shared" si="12"/>
        <v>0.17821782178217818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/>
      <c r="R349" s="15"/>
      <c r="S349" s="15"/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1</v>
      </c>
      <c r="Q350" s="15"/>
      <c r="R350" s="15"/>
      <c r="S350" s="15"/>
      <c r="T350" s="15"/>
      <c r="U350" s="15"/>
      <c r="V350" s="20">
        <v>18</v>
      </c>
      <c r="W350" s="26">
        <f t="shared" si="11"/>
        <v>31</v>
      </c>
      <c r="X350" s="21">
        <f t="shared" si="12"/>
        <v>1.7222222222222223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/>
      <c r="R351" s="15"/>
      <c r="S351" s="15"/>
      <c r="T351" s="15"/>
      <c r="U351" s="15"/>
      <c r="V351" s="20">
        <v>26.333333333333332</v>
      </c>
      <c r="W351" s="26">
        <f t="shared" si="11"/>
        <v>16</v>
      </c>
      <c r="X351" s="21">
        <f t="shared" si="12"/>
        <v>0.60759493670886078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/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/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/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/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/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/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/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/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/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/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/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/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/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/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/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/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/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/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/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/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/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/>
      <c r="R373" s="15"/>
      <c r="S373" s="15"/>
      <c r="T373" s="15"/>
      <c r="U373" s="15"/>
      <c r="V373" s="20">
        <v>3.5</v>
      </c>
      <c r="W373" s="26">
        <f t="shared" si="11"/>
        <v>3</v>
      </c>
      <c r="X373" s="21">
        <f t="shared" si="12"/>
        <v>0.8571428571428571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/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/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/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/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/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/>
      <c r="R379" s="15"/>
      <c r="S379" s="15"/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3</v>
      </c>
      <c r="P380" s="15">
        <v>0</v>
      </c>
      <c r="Q380" s="15"/>
      <c r="R380" s="15"/>
      <c r="S380" s="15"/>
      <c r="T380" s="15"/>
      <c r="U380" s="15"/>
      <c r="V380" s="20">
        <v>45.333333333333336</v>
      </c>
      <c r="W380" s="26">
        <f t="shared" si="11"/>
        <v>21</v>
      </c>
      <c r="X380" s="21">
        <f t="shared" si="12"/>
        <v>0.46323529411764702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/>
      <c r="R381" s="15"/>
      <c r="S381" s="15"/>
      <c r="T381" s="15"/>
      <c r="U381" s="15"/>
      <c r="V381" s="20">
        <v>24</v>
      </c>
      <c r="W381" s="26">
        <f t="shared" si="11"/>
        <v>48</v>
      </c>
      <c r="X381" s="21">
        <f t="shared" si="12"/>
        <v>2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/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/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/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/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/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/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/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/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/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/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/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/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/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0</v>
      </c>
      <c r="Q395" s="15"/>
      <c r="R395" s="15"/>
      <c r="S395" s="15"/>
      <c r="T395" s="15"/>
      <c r="U395" s="15"/>
      <c r="V395" s="20">
        <v>18.5</v>
      </c>
      <c r="W395" s="26">
        <f t="shared" si="13"/>
        <v>4</v>
      </c>
      <c r="X395" s="21">
        <f t="shared" si="14"/>
        <v>0.21621621621621623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/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/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/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/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/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/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/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/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/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/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/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/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/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/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/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/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/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/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/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/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/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/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/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/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/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/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/>
      <c r="R422" s="15"/>
      <c r="S422" s="15"/>
      <c r="T422" s="15"/>
      <c r="U422" s="15"/>
      <c r="V422" s="20">
        <v>22.166666666666664</v>
      </c>
      <c r="W422" s="26">
        <f t="shared" si="18"/>
        <v>17</v>
      </c>
      <c r="X422" s="21">
        <f t="shared" si="19"/>
        <v>0.76691729323308278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/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/>
      <c r="R424" s="15"/>
      <c r="S424" s="15"/>
      <c r="T424" s="15"/>
      <c r="U424" s="15"/>
      <c r="V424" s="20">
        <v>2.5</v>
      </c>
      <c r="W424" s="26">
        <f t="shared" si="18"/>
        <v>6</v>
      </c>
      <c r="X424" s="21">
        <f t="shared" si="19"/>
        <v>2.4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/>
      <c r="R425" s="15"/>
      <c r="S425" s="15"/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/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/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/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/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/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/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/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0</v>
      </c>
      <c r="Q433" s="15"/>
      <c r="R433" s="15"/>
      <c r="S433" s="15"/>
      <c r="T433" s="15"/>
      <c r="U433" s="15"/>
      <c r="V433" s="20">
        <v>3</v>
      </c>
      <c r="W433" s="26">
        <f t="shared" si="20"/>
        <v>6</v>
      </c>
      <c r="X433" s="21">
        <f t="shared" si="21"/>
        <v>2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/>
      <c r="R434" s="15"/>
      <c r="S434" s="15"/>
      <c r="T434" s="15"/>
      <c r="U434" s="15"/>
      <c r="V434" s="20">
        <v>9.5</v>
      </c>
      <c r="W434" s="26">
        <f t="shared" si="20"/>
        <v>3</v>
      </c>
      <c r="X434" s="21">
        <f t="shared" si="21"/>
        <v>0.31578947368421051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2</v>
      </c>
      <c r="P435" s="15">
        <v>0</v>
      </c>
      <c r="Q435" s="15"/>
      <c r="R435" s="15"/>
      <c r="S435" s="15"/>
      <c r="T435" s="15"/>
      <c r="U435" s="15"/>
      <c r="V435" s="20">
        <v>41.5</v>
      </c>
      <c r="W435" s="26">
        <f t="shared" si="20"/>
        <v>17</v>
      </c>
      <c r="X435" s="21">
        <f t="shared" si="21"/>
        <v>0.40963855421686746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/>
      <c r="R436" s="15"/>
      <c r="S436" s="15"/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/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/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/>
      <c r="R439" s="15"/>
      <c r="S439" s="15"/>
      <c r="T439" s="15"/>
      <c r="U439" s="15"/>
      <c r="V439" s="20">
        <v>10.5</v>
      </c>
      <c r="W439" s="26">
        <f t="shared" si="20"/>
        <v>11</v>
      </c>
      <c r="X439" s="21">
        <f t="shared" si="21"/>
        <v>1.0476190476190477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/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/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/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/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/>
      <c r="R444" s="15"/>
      <c r="S444" s="15"/>
      <c r="T444" s="15"/>
      <c r="U444" s="15"/>
      <c r="V444" s="20">
        <v>24</v>
      </c>
      <c r="W444" s="26">
        <f t="shared" si="20"/>
        <v>14</v>
      </c>
      <c r="X444" s="21">
        <f t="shared" si="21"/>
        <v>0.58333333333333337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/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0</v>
      </c>
      <c r="Q446" s="15"/>
      <c r="R446" s="15"/>
      <c r="S446" s="15"/>
      <c r="T446" s="15"/>
      <c r="U446" s="15"/>
      <c r="V446" s="20">
        <v>29.833333333333332</v>
      </c>
      <c r="W446" s="26">
        <f t="shared" si="22"/>
        <v>15</v>
      </c>
      <c r="X446" s="21">
        <f t="shared" si="23"/>
        <v>0.5027932960893855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3</v>
      </c>
      <c r="Q447" s="15"/>
      <c r="R447" s="15"/>
      <c r="S447" s="15"/>
      <c r="T447" s="15"/>
      <c r="U447" s="15"/>
      <c r="V447" s="20">
        <v>22</v>
      </c>
      <c r="W447" s="26">
        <f t="shared" si="22"/>
        <v>5</v>
      </c>
      <c r="X447" s="21">
        <f t="shared" si="23"/>
        <v>0.22727272727272727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/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/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2</v>
      </c>
      <c r="Q450" s="15"/>
      <c r="R450" s="15"/>
      <c r="S450" s="15"/>
      <c r="T450" s="15"/>
      <c r="U450" s="15"/>
      <c r="V450" s="20">
        <v>4</v>
      </c>
      <c r="W450" s="26">
        <f t="shared" ref="W450:W513" si="26">SUM(J450:U450)</f>
        <v>6</v>
      </c>
      <c r="X450" s="21">
        <f t="shared" ref="X450:X513" si="27">IFERROR(W450/V450,0)</f>
        <v>1.5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/>
      <c r="R451" s="15"/>
      <c r="S451" s="15"/>
      <c r="T451" s="15"/>
      <c r="U451" s="15"/>
      <c r="V451" s="20">
        <v>26.333333333333332</v>
      </c>
      <c r="W451" s="26">
        <f t="shared" si="26"/>
        <v>14</v>
      </c>
      <c r="X451" s="21">
        <f t="shared" si="27"/>
        <v>0.53164556962025322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/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1</v>
      </c>
      <c r="N453" s="15">
        <v>2</v>
      </c>
      <c r="O453" s="15">
        <v>1</v>
      </c>
      <c r="P453" s="15">
        <v>0</v>
      </c>
      <c r="Q453" s="15"/>
      <c r="R453" s="15"/>
      <c r="S453" s="15"/>
      <c r="T453" s="15"/>
      <c r="U453" s="15"/>
      <c r="V453" s="20">
        <v>32.333333333333329</v>
      </c>
      <c r="W453" s="26">
        <f t="shared" si="26"/>
        <v>6</v>
      </c>
      <c r="X453" s="21">
        <f t="shared" si="27"/>
        <v>0.18556701030927839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/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/>
      <c r="R455" s="15"/>
      <c r="S455" s="15"/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/>
      <c r="R456" s="15"/>
      <c r="S456" s="15"/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/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/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0</v>
      </c>
      <c r="Q459" s="15"/>
      <c r="R459" s="15"/>
      <c r="S459" s="15"/>
      <c r="T459" s="15"/>
      <c r="U459" s="15"/>
      <c r="V459" s="20">
        <v>18.5</v>
      </c>
      <c r="W459" s="26">
        <f t="shared" si="26"/>
        <v>15</v>
      </c>
      <c r="X459" s="21">
        <f t="shared" si="27"/>
        <v>0.81081081081081086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/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/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/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/>
      <c r="R463" s="15"/>
      <c r="S463" s="15"/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/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/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/>
      <c r="R466" s="15"/>
      <c r="S466" s="15"/>
      <c r="T466" s="15"/>
      <c r="U466" s="15"/>
      <c r="V466" s="20">
        <v>77.333333333333343</v>
      </c>
      <c r="W466" s="26">
        <f t="shared" si="26"/>
        <v>32</v>
      </c>
      <c r="X466" s="21">
        <f t="shared" si="27"/>
        <v>0.4137931034482758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/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/>
      <c r="R468" s="15"/>
      <c r="S468" s="15"/>
      <c r="T468" s="15"/>
      <c r="U468" s="15"/>
      <c r="V468" s="20">
        <v>8</v>
      </c>
      <c r="W468" s="26">
        <f t="shared" si="26"/>
        <v>6</v>
      </c>
      <c r="X468" s="21">
        <f t="shared" si="27"/>
        <v>0.75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/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/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0</v>
      </c>
      <c r="Q471" s="15"/>
      <c r="R471" s="15"/>
      <c r="S471" s="15"/>
      <c r="T471" s="15"/>
      <c r="U471" s="15"/>
      <c r="V471" s="20">
        <v>22</v>
      </c>
      <c r="W471" s="26">
        <f t="shared" si="26"/>
        <v>17</v>
      </c>
      <c r="X471" s="21">
        <f t="shared" si="27"/>
        <v>0.77272727272727271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/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/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/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/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/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/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/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/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/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/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/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/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/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/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/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/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/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/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/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/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/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/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/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/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/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/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/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/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/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/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/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/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/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/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/>
      <c r="R506" s="15"/>
      <c r="S506" s="15"/>
      <c r="T506" s="15"/>
      <c r="U506" s="15"/>
      <c r="V506" s="20">
        <v>19.333333333333332</v>
      </c>
      <c r="W506" s="26">
        <f t="shared" si="26"/>
        <v>2</v>
      </c>
      <c r="X506" s="21">
        <f t="shared" si="27"/>
        <v>0.10344827586206898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/>
      <c r="R507" s="15"/>
      <c r="S507" s="15"/>
      <c r="T507" s="15"/>
      <c r="U507" s="15"/>
      <c r="V507" s="20">
        <v>9</v>
      </c>
      <c r="W507" s="26">
        <f t="shared" si="26"/>
        <v>6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/>
      <c r="R508" s="15"/>
      <c r="S508" s="15"/>
      <c r="T508" s="15"/>
      <c r="U508" s="15"/>
      <c r="V508" s="20">
        <v>8.6666666666666661</v>
      </c>
      <c r="W508" s="26">
        <f t="shared" si="26"/>
        <v>0</v>
      </c>
      <c r="X508" s="21">
        <f t="shared" si="27"/>
        <v>0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/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/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/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/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/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/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/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/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/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/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/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/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/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/>
      <c r="R522" s="15"/>
      <c r="S522" s="15"/>
      <c r="T522" s="15"/>
      <c r="U522" s="15"/>
      <c r="V522" s="20">
        <v>24.333333333333332</v>
      </c>
      <c r="W522" s="26">
        <f t="shared" si="28"/>
        <v>14</v>
      </c>
      <c r="X522" s="21">
        <f t="shared" si="29"/>
        <v>0.57534246575342474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/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/>
      <c r="R524" s="15"/>
      <c r="S524" s="15"/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/>
      <c r="R525" s="15"/>
      <c r="S525" s="15"/>
      <c r="T525" s="15"/>
      <c r="U525" s="15"/>
      <c r="V525" s="20">
        <v>0</v>
      </c>
      <c r="W525" s="26">
        <f t="shared" si="28"/>
        <v>4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/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/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/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/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/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/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0</v>
      </c>
      <c r="P532" s="15">
        <v>0</v>
      </c>
      <c r="Q532" s="15"/>
      <c r="R532" s="15"/>
      <c r="S532" s="15"/>
      <c r="T532" s="15"/>
      <c r="U532" s="15"/>
      <c r="V532" s="20">
        <v>17.833333333333332</v>
      </c>
      <c r="W532" s="26">
        <f t="shared" si="28"/>
        <v>3</v>
      </c>
      <c r="X532" s="21">
        <f t="shared" si="29"/>
        <v>0.16822429906542058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/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/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/>
      <c r="R535" s="15"/>
      <c r="S535" s="15"/>
      <c r="T535" s="15"/>
      <c r="U535" s="15"/>
      <c r="V535" s="20">
        <v>41.833333333333336</v>
      </c>
      <c r="W535" s="26">
        <f t="shared" si="28"/>
        <v>8</v>
      </c>
      <c r="X535" s="21">
        <f t="shared" si="29"/>
        <v>0.19123505976095617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/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/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/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/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/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/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/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/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/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/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/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/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/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/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/>
      <c r="R550" s="15"/>
      <c r="S550" s="15"/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/>
      <c r="R551" s="15"/>
      <c r="S551" s="15"/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/>
      <c r="R552" s="15"/>
      <c r="S552" s="15"/>
      <c r="T552" s="15"/>
      <c r="U552" s="15"/>
      <c r="V552" s="20">
        <v>12.166666666666666</v>
      </c>
      <c r="W552" s="26">
        <f t="shared" si="28"/>
        <v>4</v>
      </c>
      <c r="X552" s="21">
        <f t="shared" si="29"/>
        <v>0.32876712328767127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/>
      <c r="R553" s="15"/>
      <c r="S553" s="15"/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/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0</v>
      </c>
      <c r="Q555" s="15"/>
      <c r="R555" s="15"/>
      <c r="S555" s="15"/>
      <c r="T555" s="15"/>
      <c r="U555" s="15"/>
      <c r="V555" s="20">
        <v>6.5</v>
      </c>
      <c r="W555" s="26">
        <f t="shared" si="28"/>
        <v>3</v>
      </c>
      <c r="X555" s="21">
        <f t="shared" si="29"/>
        <v>0.46153846153846156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/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/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/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/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/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/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/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/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/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/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/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/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/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/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/>
      <c r="R570" s="15"/>
      <c r="S570" s="15"/>
      <c r="T570" s="15"/>
      <c r="U570" s="15"/>
      <c r="V570" s="20">
        <v>17.666666666666668</v>
      </c>
      <c r="W570" s="26">
        <f t="shared" si="28"/>
        <v>0</v>
      </c>
      <c r="X570" s="21">
        <f t="shared" si="29"/>
        <v>0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/>
      <c r="R571" s="15"/>
      <c r="S571" s="15"/>
      <c r="T571" s="15"/>
      <c r="U571" s="15"/>
      <c r="V571" s="20">
        <v>36.833333333333336</v>
      </c>
      <c r="W571" s="26">
        <f t="shared" si="28"/>
        <v>7</v>
      </c>
      <c r="X571" s="21">
        <f t="shared" si="29"/>
        <v>0.19004524886877827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/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/>
      <c r="R573" s="15"/>
      <c r="S573" s="15"/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/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/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/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/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/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/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/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/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/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/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/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/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/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/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/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/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/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/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11</v>
      </c>
      <c r="Q592" s="15"/>
      <c r="R592" s="15"/>
      <c r="S592" s="15"/>
      <c r="T592" s="15"/>
      <c r="U592" s="15"/>
      <c r="V592" s="20">
        <v>162.66666666666669</v>
      </c>
      <c r="W592" s="26">
        <f t="shared" si="30"/>
        <v>102</v>
      </c>
      <c r="X592" s="21">
        <f t="shared" si="31"/>
        <v>0.62704918032786883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/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/>
      <c r="R594" s="15"/>
      <c r="S594" s="15"/>
      <c r="T594" s="15"/>
      <c r="U594" s="15"/>
      <c r="V594" s="20">
        <v>25.166666666666668</v>
      </c>
      <c r="W594" s="26">
        <f t="shared" si="30"/>
        <v>15</v>
      </c>
      <c r="X594" s="21">
        <f t="shared" si="31"/>
        <v>0.5960264900662251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/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/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/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/>
      <c r="R598" s="15"/>
      <c r="S598" s="15"/>
      <c r="T598" s="15"/>
      <c r="U598" s="15"/>
      <c r="V598" s="20">
        <v>20.166666666666664</v>
      </c>
      <c r="W598" s="26">
        <f t="shared" si="30"/>
        <v>21</v>
      </c>
      <c r="X598" s="21">
        <f t="shared" si="31"/>
        <v>1.0413223140495869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/>
      <c r="R599" s="15"/>
      <c r="S599" s="15"/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/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>
        <v>2</v>
      </c>
      <c r="Q601" s="15"/>
      <c r="R601" s="15"/>
      <c r="S601" s="15"/>
      <c r="T601" s="15"/>
      <c r="U601" s="15"/>
      <c r="V601" s="20">
        <v>38.166666666666671</v>
      </c>
      <c r="W601" s="26">
        <f t="shared" si="30"/>
        <v>19</v>
      </c>
      <c r="X601" s="21">
        <f t="shared" si="31"/>
        <v>0.49781659388646282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/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/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/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/>
      <c r="R605" s="15"/>
      <c r="S605" s="15"/>
      <c r="T605" s="15"/>
      <c r="U605" s="15"/>
      <c r="V605" s="20">
        <v>3.6666666666666665</v>
      </c>
      <c r="W605" s="26">
        <f t="shared" si="30"/>
        <v>6</v>
      </c>
      <c r="X605" s="21">
        <f t="shared" si="31"/>
        <v>1.6363636363636365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/>
      <c r="R606" s="15"/>
      <c r="S606" s="15"/>
      <c r="T606" s="15"/>
      <c r="U606" s="15"/>
      <c r="V606" s="20">
        <v>18</v>
      </c>
      <c r="W606" s="26">
        <f t="shared" si="30"/>
        <v>21</v>
      </c>
      <c r="X606" s="21">
        <f t="shared" si="31"/>
        <v>1.1666666666666667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/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/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/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/>
      <c r="R610" s="15"/>
      <c r="S610" s="15"/>
      <c r="T610" s="15"/>
      <c r="U610" s="15"/>
      <c r="V610" s="20">
        <v>9.5</v>
      </c>
      <c r="W610" s="26">
        <f t="shared" si="30"/>
        <v>7</v>
      </c>
      <c r="X610" s="21">
        <f t="shared" si="31"/>
        <v>0.73684210526315785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/>
      <c r="R611" s="15"/>
      <c r="S611" s="15"/>
      <c r="T611" s="15"/>
      <c r="U611" s="15"/>
      <c r="V611" s="20">
        <v>31</v>
      </c>
      <c r="W611" s="26">
        <f t="shared" si="30"/>
        <v>28</v>
      </c>
      <c r="X611" s="21">
        <f t="shared" si="31"/>
        <v>0.90322580645161288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/>
      <c r="R612" s="15"/>
      <c r="S612" s="15"/>
      <c r="T612" s="15"/>
      <c r="U612" s="15"/>
      <c r="V612" s="20">
        <v>25.333333333333332</v>
      </c>
      <c r="W612" s="26">
        <f t="shared" si="30"/>
        <v>18</v>
      </c>
      <c r="X612" s="21">
        <f t="shared" si="31"/>
        <v>0.71052631578947367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/>
      <c r="R613" s="15"/>
      <c r="S613" s="15"/>
      <c r="T613" s="15"/>
      <c r="U613" s="15"/>
      <c r="V613" s="20">
        <v>22.666666666666668</v>
      </c>
      <c r="W613" s="26">
        <f t="shared" si="30"/>
        <v>14</v>
      </c>
      <c r="X613" s="21">
        <f t="shared" si="31"/>
        <v>0.61764705882352933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/>
      <c r="R614" s="15"/>
      <c r="S614" s="15"/>
      <c r="T614" s="15"/>
      <c r="U614" s="15"/>
      <c r="V614" s="20">
        <v>37.833333333333329</v>
      </c>
      <c r="W614" s="26">
        <f t="shared" si="30"/>
        <v>40</v>
      </c>
      <c r="X614" s="21">
        <f t="shared" si="31"/>
        <v>1.0572687224669606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/>
      <c r="R615" s="15"/>
      <c r="S615" s="15"/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/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/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0</v>
      </c>
      <c r="Q618" s="15"/>
      <c r="R618" s="15"/>
      <c r="S618" s="15"/>
      <c r="T618" s="15"/>
      <c r="U618" s="15"/>
      <c r="V618" s="20">
        <v>12.666666666666666</v>
      </c>
      <c r="W618" s="26">
        <f t="shared" si="30"/>
        <v>8</v>
      </c>
      <c r="X618" s="21">
        <f t="shared" si="31"/>
        <v>0.63157894736842113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/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/>
      <c r="R620" s="15"/>
      <c r="S620" s="15"/>
      <c r="T620" s="15"/>
      <c r="U620" s="15"/>
      <c r="V620" s="20">
        <v>19.166666666666664</v>
      </c>
      <c r="W620" s="26">
        <f t="shared" si="30"/>
        <v>13</v>
      </c>
      <c r="X620" s="21">
        <f t="shared" si="31"/>
        <v>0.67826086956521747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/>
      <c r="R621" s="15"/>
      <c r="S621" s="15"/>
      <c r="T621" s="15"/>
      <c r="U621" s="15"/>
      <c r="V621" s="20">
        <v>6.8333333333333339</v>
      </c>
      <c r="W621" s="26">
        <f t="shared" si="30"/>
        <v>8</v>
      </c>
      <c r="X621" s="21">
        <f t="shared" si="31"/>
        <v>1.1707317073170731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0</v>
      </c>
      <c r="Q622" s="15"/>
      <c r="R622" s="15"/>
      <c r="S622" s="15"/>
      <c r="T622" s="15"/>
      <c r="U622" s="15"/>
      <c r="V622" s="20">
        <v>54.666666666666664</v>
      </c>
      <c r="W622" s="26">
        <f t="shared" si="30"/>
        <v>90</v>
      </c>
      <c r="X622" s="21">
        <f t="shared" si="31"/>
        <v>1.6463414634146343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0</v>
      </c>
      <c r="Q623" s="15"/>
      <c r="R623" s="15"/>
      <c r="S623" s="15"/>
      <c r="T623" s="15"/>
      <c r="U623" s="15"/>
      <c r="V623" s="20">
        <v>25.666666666666668</v>
      </c>
      <c r="W623" s="26">
        <f t="shared" si="30"/>
        <v>21</v>
      </c>
      <c r="X623" s="21">
        <f t="shared" si="31"/>
        <v>0.81818181818181812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/>
      <c r="R624" s="15"/>
      <c r="S624" s="15"/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0</v>
      </c>
      <c r="Q625" s="15"/>
      <c r="R625" s="15"/>
      <c r="S625" s="15"/>
      <c r="T625" s="15"/>
      <c r="U625" s="15"/>
      <c r="V625" s="20">
        <v>8.8333333333333321</v>
      </c>
      <c r="W625" s="26">
        <f t="shared" si="30"/>
        <v>5</v>
      </c>
      <c r="X625" s="21">
        <f t="shared" si="31"/>
        <v>0.5660377358490567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/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/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/>
      <c r="R628" s="15"/>
      <c r="S628" s="15"/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/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/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/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/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/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/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0</v>
      </c>
      <c r="Q635" s="15"/>
      <c r="R635" s="15"/>
      <c r="S635" s="15"/>
      <c r="T635" s="15"/>
      <c r="U635" s="15"/>
      <c r="V635" s="20">
        <v>18.666666666666664</v>
      </c>
      <c r="W635" s="26">
        <f t="shared" si="30"/>
        <v>8</v>
      </c>
      <c r="X635" s="21">
        <f t="shared" si="31"/>
        <v>0.4285714285714286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/>
      <c r="R636" s="15"/>
      <c r="S636" s="15"/>
      <c r="T636" s="15"/>
      <c r="U636" s="15"/>
      <c r="V636" s="20">
        <v>7.5</v>
      </c>
      <c r="W636" s="26">
        <f t="shared" si="30"/>
        <v>4</v>
      </c>
      <c r="X636" s="21">
        <f t="shared" si="31"/>
        <v>0.53333333333333333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/>
      <c r="R637" s="15"/>
      <c r="S637" s="15"/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/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/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/>
      <c r="R640" s="15"/>
      <c r="S640" s="15"/>
      <c r="T640" s="15"/>
      <c r="U640" s="15"/>
      <c r="V640" s="20">
        <v>1</v>
      </c>
      <c r="W640" s="26">
        <f t="shared" si="30"/>
        <v>0</v>
      </c>
      <c r="X640" s="21">
        <f t="shared" si="31"/>
        <v>0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/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/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/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/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/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/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/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/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/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/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/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/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/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/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/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/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/>
      <c r="R657" s="15"/>
      <c r="S657" s="15"/>
      <c r="T657" s="15"/>
      <c r="U657" s="15"/>
      <c r="V657" s="20">
        <v>70</v>
      </c>
      <c r="W657" s="26">
        <f t="shared" si="32"/>
        <v>76</v>
      </c>
      <c r="X657" s="21">
        <f t="shared" si="33"/>
        <v>1.0857142857142856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/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/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/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/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/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/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/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/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0</v>
      </c>
      <c r="N666" s="15">
        <v>0</v>
      </c>
      <c r="O666" s="15">
        <v>0</v>
      </c>
      <c r="P666" s="15">
        <v>0</v>
      </c>
      <c r="Q666" s="15"/>
      <c r="R666" s="15"/>
      <c r="S666" s="15"/>
      <c r="T666" s="15"/>
      <c r="U666" s="15"/>
      <c r="V666" s="20">
        <v>16.5</v>
      </c>
      <c r="W666" s="26">
        <f t="shared" si="32"/>
        <v>2</v>
      </c>
      <c r="X666" s="21">
        <f t="shared" si="33"/>
        <v>0.12121212121212122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/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1</v>
      </c>
      <c r="Q668" s="15"/>
      <c r="R668" s="15"/>
      <c r="S668" s="15"/>
      <c r="T668" s="15"/>
      <c r="U668" s="15"/>
      <c r="V668" s="20">
        <v>80.5</v>
      </c>
      <c r="W668" s="26">
        <f t="shared" si="32"/>
        <v>34</v>
      </c>
      <c r="X668" s="21">
        <f t="shared" si="33"/>
        <v>0.42236024844720499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0</v>
      </c>
      <c r="Q669" s="15"/>
      <c r="R669" s="15"/>
      <c r="S669" s="15"/>
      <c r="T669" s="15"/>
      <c r="U669" s="15"/>
      <c r="V669" s="20">
        <v>19</v>
      </c>
      <c r="W669" s="26">
        <f t="shared" si="32"/>
        <v>44</v>
      </c>
      <c r="X669" s="21">
        <f t="shared" si="33"/>
        <v>2.3157894736842106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0</v>
      </c>
      <c r="Q670" s="15"/>
      <c r="R670" s="15"/>
      <c r="S670" s="15"/>
      <c r="T670" s="15"/>
      <c r="U670" s="15"/>
      <c r="V670" s="20">
        <v>5</v>
      </c>
      <c r="W670" s="26">
        <f t="shared" si="32"/>
        <v>10</v>
      </c>
      <c r="X670" s="21">
        <f t="shared" si="33"/>
        <v>2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0</v>
      </c>
      <c r="Q671" s="15"/>
      <c r="R671" s="15"/>
      <c r="S671" s="15"/>
      <c r="T671" s="15"/>
      <c r="U671" s="15"/>
      <c r="V671" s="20">
        <v>14</v>
      </c>
      <c r="W671" s="26">
        <f t="shared" si="32"/>
        <v>28</v>
      </c>
      <c r="X671" s="21">
        <f t="shared" si="33"/>
        <v>2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/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/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/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/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/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/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/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/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/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/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/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/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/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/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/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/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/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/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/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1</v>
      </c>
      <c r="Q691" s="15"/>
      <c r="R691" s="15"/>
      <c r="S691" s="15"/>
      <c r="T691" s="15"/>
      <c r="U691" s="15"/>
      <c r="V691" s="20">
        <v>24.5</v>
      </c>
      <c r="W691" s="26">
        <f t="shared" si="32"/>
        <v>11</v>
      </c>
      <c r="X691" s="21">
        <f t="shared" si="33"/>
        <v>0.44897959183673469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/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/>
      <c r="R693" s="15"/>
      <c r="S693" s="15"/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0</v>
      </c>
      <c r="Q694" s="15"/>
      <c r="R694" s="15"/>
      <c r="S694" s="15"/>
      <c r="T694" s="15"/>
      <c r="U694" s="15"/>
      <c r="V694" s="20">
        <v>5</v>
      </c>
      <c r="W694" s="26">
        <f t="shared" si="32"/>
        <v>10</v>
      </c>
      <c r="X694" s="21">
        <f t="shared" si="33"/>
        <v>2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/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/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/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/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/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/>
      <c r="R700" s="15"/>
      <c r="S700" s="15"/>
      <c r="T700" s="15"/>
      <c r="U700" s="15"/>
      <c r="V700" s="20">
        <v>12</v>
      </c>
      <c r="W700" s="26">
        <f t="shared" si="32"/>
        <v>24</v>
      </c>
      <c r="X700" s="21">
        <f t="shared" si="33"/>
        <v>2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/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/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/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/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/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/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/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5</v>
      </c>
      <c r="P708" s="15">
        <v>0</v>
      </c>
      <c r="Q708" s="15"/>
      <c r="R708" s="15"/>
      <c r="S708" s="15"/>
      <c r="T708" s="15"/>
      <c r="U708" s="15"/>
      <c r="V708" s="20">
        <v>15</v>
      </c>
      <c r="W708" s="26">
        <f t="shared" si="34"/>
        <v>8</v>
      </c>
      <c r="X708" s="21">
        <f t="shared" si="35"/>
        <v>0.53333333333333333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/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/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/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/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0</v>
      </c>
      <c r="Q713" s="15"/>
      <c r="R713" s="15"/>
      <c r="S713" s="15"/>
      <c r="T713" s="15"/>
      <c r="U713" s="15"/>
      <c r="V713" s="20">
        <v>9.5</v>
      </c>
      <c r="W713" s="26">
        <f t="shared" si="34"/>
        <v>2</v>
      </c>
      <c r="X713" s="21">
        <f t="shared" si="35"/>
        <v>0.21052631578947367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0</v>
      </c>
      <c r="Q714" s="15"/>
      <c r="R714" s="15"/>
      <c r="S714" s="15"/>
      <c r="T714" s="15"/>
      <c r="U714" s="15"/>
      <c r="V714" s="20">
        <v>9.5</v>
      </c>
      <c r="W714" s="26">
        <f t="shared" si="34"/>
        <v>5</v>
      </c>
      <c r="X714" s="21">
        <f t="shared" si="35"/>
        <v>0.52631578947368418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/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/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/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/>
      <c r="R718" s="15"/>
      <c r="S718" s="15"/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/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/>
      <c r="R720" s="15"/>
      <c r="S720" s="15"/>
      <c r="T720" s="15"/>
      <c r="U720" s="15"/>
      <c r="V720" s="20">
        <v>18.5</v>
      </c>
      <c r="W720" s="26">
        <f t="shared" si="34"/>
        <v>12</v>
      </c>
      <c r="X720" s="21">
        <f t="shared" si="35"/>
        <v>0.64864864864864868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/>
      <c r="R721" s="15"/>
      <c r="S721" s="15"/>
      <c r="T721" s="15"/>
      <c r="U721" s="15"/>
      <c r="V721" s="20">
        <v>45.5</v>
      </c>
      <c r="W721" s="26">
        <f t="shared" si="34"/>
        <v>17</v>
      </c>
      <c r="X721" s="21">
        <f t="shared" si="35"/>
        <v>0.37362637362637363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/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0</v>
      </c>
      <c r="Q723" s="15"/>
      <c r="R723" s="15"/>
      <c r="S723" s="15"/>
      <c r="T723" s="15"/>
      <c r="U723" s="15"/>
      <c r="V723" s="20">
        <v>0.5</v>
      </c>
      <c r="W723" s="26">
        <f t="shared" si="34"/>
        <v>1</v>
      </c>
      <c r="X723" s="21">
        <f t="shared" si="35"/>
        <v>2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/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/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/>
      <c r="R726" s="15"/>
      <c r="S726" s="15"/>
      <c r="T726" s="15"/>
      <c r="U726" s="15"/>
      <c r="V726" s="20">
        <v>5</v>
      </c>
      <c r="W726" s="26">
        <f t="shared" si="34"/>
        <v>10</v>
      </c>
      <c r="X726" s="21">
        <f t="shared" si="35"/>
        <v>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/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/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3</v>
      </c>
      <c r="Q729" s="15"/>
      <c r="R729" s="15"/>
      <c r="S729" s="15"/>
      <c r="T729" s="15"/>
      <c r="U729" s="15"/>
      <c r="V729" s="20">
        <v>27</v>
      </c>
      <c r="W729" s="26">
        <f t="shared" si="34"/>
        <v>13</v>
      </c>
      <c r="X729" s="21">
        <f t="shared" si="35"/>
        <v>0.48148148148148145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/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/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/>
      <c r="R732" s="15"/>
      <c r="S732" s="15"/>
      <c r="T732" s="15"/>
      <c r="U732" s="15"/>
      <c r="V732" s="20">
        <v>7</v>
      </c>
      <c r="W732" s="26">
        <f t="shared" si="34"/>
        <v>4</v>
      </c>
      <c r="X732" s="21">
        <f t="shared" si="35"/>
        <v>0.5714285714285714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/>
      <c r="R733" s="15"/>
      <c r="S733" s="15"/>
      <c r="T733" s="15"/>
      <c r="U733" s="15"/>
      <c r="V733" s="20">
        <v>13</v>
      </c>
      <c r="W733" s="26">
        <f t="shared" si="34"/>
        <v>4</v>
      </c>
      <c r="X733" s="21">
        <f t="shared" si="35"/>
        <v>0.30769230769230771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/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/>
      <c r="R735" s="15"/>
      <c r="S735" s="15"/>
      <c r="T735" s="15"/>
      <c r="U735" s="15"/>
      <c r="V735" s="20">
        <v>31.5</v>
      </c>
      <c r="W735" s="26">
        <f t="shared" si="34"/>
        <v>10</v>
      </c>
      <c r="X735" s="21">
        <f t="shared" si="35"/>
        <v>0.31746031746031744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/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/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/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/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/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/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/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/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/>
      <c r="R744" s="15"/>
      <c r="S744" s="15"/>
      <c r="T744" s="15"/>
      <c r="U744" s="15"/>
      <c r="V744" s="20">
        <v>24.5</v>
      </c>
      <c r="W744" s="26">
        <f t="shared" si="34"/>
        <v>3</v>
      </c>
      <c r="X744" s="21">
        <f t="shared" si="35"/>
        <v>0.12244897959183673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/>
      <c r="R745" s="15"/>
      <c r="S745" s="15"/>
      <c r="T745" s="15"/>
      <c r="U745" s="15"/>
      <c r="V745" s="20">
        <v>0</v>
      </c>
      <c r="W745" s="26">
        <f t="shared" si="34"/>
        <v>1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0</v>
      </c>
      <c r="Q746" s="15"/>
      <c r="R746" s="15"/>
      <c r="S746" s="15"/>
      <c r="T746" s="15"/>
      <c r="U746" s="15"/>
      <c r="V746" s="20">
        <v>36</v>
      </c>
      <c r="W746" s="26">
        <f t="shared" si="34"/>
        <v>16</v>
      </c>
      <c r="X746" s="21">
        <f t="shared" si="35"/>
        <v>0.44444444444444442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/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1</v>
      </c>
      <c r="Q748" s="15"/>
      <c r="R748" s="15"/>
      <c r="S748" s="15"/>
      <c r="T748" s="15"/>
      <c r="U748" s="15"/>
      <c r="V748" s="20">
        <v>30.5</v>
      </c>
      <c r="W748" s="26">
        <f t="shared" si="34"/>
        <v>22</v>
      </c>
      <c r="X748" s="21">
        <f t="shared" si="35"/>
        <v>0.72131147540983609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/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/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/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/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/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/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/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3</v>
      </c>
      <c r="P756" s="15">
        <v>2</v>
      </c>
      <c r="Q756" s="15"/>
      <c r="R756" s="15"/>
      <c r="S756" s="15"/>
      <c r="T756" s="15"/>
      <c r="U756" s="15"/>
      <c r="V756" s="20">
        <v>2</v>
      </c>
      <c r="W756" s="26">
        <f t="shared" si="34"/>
        <v>6</v>
      </c>
      <c r="X756" s="21">
        <f t="shared" si="35"/>
        <v>3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/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/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/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3</v>
      </c>
      <c r="Q760" s="15"/>
      <c r="R760" s="15"/>
      <c r="S760" s="15"/>
      <c r="T760" s="15"/>
      <c r="U760" s="15"/>
      <c r="V760" s="20">
        <v>20</v>
      </c>
      <c r="W760" s="26">
        <f t="shared" ref="W760:W763" si="36">SUM(J760:U760)</f>
        <v>12</v>
      </c>
      <c r="X760" s="21">
        <f t="shared" ref="X760:X763" si="37">IFERROR(W760/V760,0)</f>
        <v>0.6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/>
      <c r="R761" s="15"/>
      <c r="S761" s="15"/>
      <c r="T761" s="15"/>
      <c r="U761" s="15"/>
      <c r="V761" s="20">
        <v>7.5</v>
      </c>
      <c r="W761" s="26">
        <f t="shared" si="36"/>
        <v>14</v>
      </c>
      <c r="X761" s="21">
        <f t="shared" si="37"/>
        <v>1.8666666666666667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/>
      <c r="R762" s="15"/>
      <c r="S762" s="15"/>
      <c r="T762" s="15"/>
      <c r="U762" s="15"/>
      <c r="V762" s="20">
        <v>23.5</v>
      </c>
      <c r="W762" s="26">
        <f t="shared" si="36"/>
        <v>11</v>
      </c>
      <c r="X762" s="21">
        <f t="shared" si="37"/>
        <v>0.46808510638297873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/>
      <c r="R763" s="15"/>
      <c r="S763" s="15"/>
      <c r="T763" s="15"/>
      <c r="U763" s="15"/>
      <c r="V763" s="20">
        <v>6.5</v>
      </c>
      <c r="W763" s="26">
        <f t="shared" si="36"/>
        <v>1</v>
      </c>
      <c r="X763" s="21">
        <f t="shared" si="37"/>
        <v>0.15384615384615385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/>
      <c r="R764" s="15"/>
      <c r="S764" s="15"/>
      <c r="T764" s="15"/>
      <c r="U764" s="15"/>
      <c r="V764" s="20">
        <v>8</v>
      </c>
      <c r="W764" s="26">
        <f t="shared" ref="W764:W771" si="38">SUM(J764:U764)</f>
        <v>3</v>
      </c>
      <c r="X764" s="21">
        <f t="shared" ref="X764:X771" si="39">IFERROR(W764/V764,0)</f>
        <v>0.375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/>
      <c r="R765" s="15"/>
      <c r="S765" s="15"/>
      <c r="T765" s="15"/>
      <c r="U765" s="15"/>
      <c r="V765" s="20">
        <v>5.5</v>
      </c>
      <c r="W765" s="26">
        <f t="shared" si="38"/>
        <v>7</v>
      </c>
      <c r="X765" s="21">
        <f t="shared" si="39"/>
        <v>1.2727272727272727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0</v>
      </c>
      <c r="Q766" s="15"/>
      <c r="R766" s="15"/>
      <c r="S766" s="15"/>
      <c r="T766" s="15"/>
      <c r="U766" s="15"/>
      <c r="V766" s="20">
        <v>26</v>
      </c>
      <c r="W766" s="26">
        <f t="shared" si="38"/>
        <v>18</v>
      </c>
      <c r="X766" s="21">
        <f t="shared" si="39"/>
        <v>0.69230769230769229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/>
      <c r="R767" s="15"/>
      <c r="S767" s="15"/>
      <c r="T767" s="15"/>
      <c r="U767" s="15"/>
      <c r="V767" s="20">
        <v>93</v>
      </c>
      <c r="W767" s="26">
        <f t="shared" si="38"/>
        <v>88</v>
      </c>
      <c r="X767" s="21">
        <f t="shared" si="39"/>
        <v>0.94623655913978499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/>
      <c r="R768" s="15"/>
      <c r="S768" s="15"/>
      <c r="T768" s="15"/>
      <c r="U768" s="15"/>
      <c r="V768" s="20">
        <v>2</v>
      </c>
      <c r="W768" s="26">
        <f t="shared" si="38"/>
        <v>2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/>
      <c r="R769" s="15"/>
      <c r="S769" s="15"/>
      <c r="T769" s="15"/>
      <c r="U769" s="15"/>
      <c r="V769" s="20">
        <v>4</v>
      </c>
      <c r="W769" s="26">
        <f t="shared" si="38"/>
        <v>8</v>
      </c>
      <c r="X769" s="21">
        <f t="shared" si="39"/>
        <v>2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/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/>
      <c r="R771" s="15"/>
      <c r="S771" s="15"/>
      <c r="T771" s="15"/>
      <c r="U771" s="15"/>
      <c r="V771" s="20">
        <v>1.5</v>
      </c>
      <c r="W771" s="26">
        <f t="shared" si="38"/>
        <v>3</v>
      </c>
      <c r="X771" s="21">
        <f t="shared" si="39"/>
        <v>2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/>
      <c r="R772" s="15"/>
      <c r="S772" s="15"/>
      <c r="T772" s="15"/>
      <c r="U772" s="15"/>
      <c r="V772" s="20">
        <v>2.5</v>
      </c>
      <c r="W772" s="26">
        <f t="shared" ref="W772" si="40">SUM(J772:U772)</f>
        <v>1</v>
      </c>
      <c r="X772" s="21">
        <f t="shared" ref="X772" si="41">IFERROR(W772/V772,0)</f>
        <v>0.4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/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/>
      <c r="R774" s="15"/>
      <c r="S774" s="15"/>
      <c r="T774" s="15"/>
      <c r="U774" s="15"/>
      <c r="V774" s="20">
        <v>3</v>
      </c>
      <c r="W774" s="26">
        <f t="shared" ref="W774:W776" si="44">SUM(J774:U774)</f>
        <v>6</v>
      </c>
      <c r="X774" s="21">
        <f t="shared" ref="X774:X776" si="45">IFERROR(W774/V774,0)</f>
        <v>2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/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0</v>
      </c>
      <c r="Q776" s="15"/>
      <c r="R776" s="15"/>
      <c r="S776" s="15"/>
      <c r="T776" s="15"/>
      <c r="U776" s="15"/>
      <c r="V776" s="20">
        <v>2.5</v>
      </c>
      <c r="W776" s="26">
        <f t="shared" si="44"/>
        <v>5</v>
      </c>
      <c r="X776" s="21">
        <f t="shared" si="45"/>
        <v>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0</v>
      </c>
      <c r="Q777" s="15"/>
      <c r="R777" s="15"/>
      <c r="S777" s="15"/>
      <c r="T777" s="15"/>
      <c r="U777" s="15"/>
      <c r="V777" s="20">
        <v>5.5</v>
      </c>
      <c r="W777" s="26">
        <f t="shared" ref="W777:W779" si="46">SUM(J777:U777)</f>
        <v>15</v>
      </c>
      <c r="X777" s="21">
        <f t="shared" ref="X777:X779" si="47">IFERROR(W777/V777,0)</f>
        <v>2.7272727272727271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0</v>
      </c>
      <c r="Q778" s="15"/>
      <c r="R778" s="15"/>
      <c r="S778" s="15"/>
      <c r="T778" s="15"/>
      <c r="U778" s="15"/>
      <c r="V778" s="20">
        <v>6.5</v>
      </c>
      <c r="W778" s="26">
        <f t="shared" si="46"/>
        <v>14</v>
      </c>
      <c r="X778" s="21">
        <f t="shared" si="47"/>
        <v>2.1538461538461537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/>
      <c r="R779" s="15"/>
      <c r="S779" s="15"/>
      <c r="T779" s="15"/>
      <c r="U779" s="15"/>
      <c r="V779" s="20">
        <v>3</v>
      </c>
      <c r="W779" s="26">
        <f t="shared" si="46"/>
        <v>2</v>
      </c>
      <c r="X779" s="21">
        <f t="shared" si="47"/>
        <v>0.66666666666666663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>
        <v>0</v>
      </c>
      <c r="Q780" s="15"/>
      <c r="R780" s="15"/>
      <c r="S780" s="15"/>
      <c r="T780" s="15"/>
      <c r="U780" s="15"/>
      <c r="V780" s="20">
        <v>9.5</v>
      </c>
      <c r="W780" s="26">
        <f t="shared" ref="W780:W781" si="48">SUM(J780:U780)</f>
        <v>19</v>
      </c>
      <c r="X780" s="21">
        <f t="shared" ref="X780:X781" si="49">IFERROR(W780/V780,0)</f>
        <v>2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0</v>
      </c>
      <c r="Q781" s="15"/>
      <c r="R781" s="15"/>
      <c r="S781" s="15"/>
      <c r="T781" s="15"/>
      <c r="U781" s="15"/>
      <c r="V781" s="20">
        <v>5.5</v>
      </c>
      <c r="W781" s="26">
        <f t="shared" si="48"/>
        <v>11</v>
      </c>
      <c r="X781" s="21">
        <f t="shared" si="49"/>
        <v>2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/>
      <c r="R782" s="15"/>
      <c r="S782" s="15"/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8</v>
      </c>
      <c r="P783" s="15">
        <v>0</v>
      </c>
      <c r="Q783" s="15"/>
      <c r="R783" s="15"/>
      <c r="S783" s="15"/>
      <c r="T783" s="15"/>
      <c r="U783" s="15"/>
      <c r="V783" s="20">
        <v>20.5</v>
      </c>
      <c r="W783" s="26">
        <f t="shared" si="50"/>
        <v>49</v>
      </c>
      <c r="X783" s="21">
        <f t="shared" si="51"/>
        <v>2.3902439024390243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9</v>
      </c>
      <c r="P784" s="15">
        <v>0</v>
      </c>
      <c r="Q784" s="15"/>
      <c r="R784" s="15"/>
      <c r="S784" s="15"/>
      <c r="T784" s="15"/>
      <c r="U784" s="15"/>
      <c r="V784" s="20">
        <v>34</v>
      </c>
      <c r="W784" s="26">
        <f t="shared" si="50"/>
        <v>68</v>
      </c>
      <c r="X784" s="21">
        <f t="shared" si="51"/>
        <v>2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/>
      <c r="R785" s="15"/>
      <c r="S785" s="15"/>
      <c r="T785" s="15"/>
      <c r="U785" s="15"/>
      <c r="V785" s="20">
        <v>0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/>
      <c r="R786" s="15"/>
      <c r="S786" s="15"/>
      <c r="T786" s="15"/>
      <c r="U786" s="15"/>
      <c r="V786" s="20">
        <v>3.5</v>
      </c>
      <c r="W786" s="26">
        <f t="shared" ref="W786:W788" si="52">SUM(J786:U786)</f>
        <v>9</v>
      </c>
      <c r="X786" s="21">
        <f t="shared" ref="X786:X788" si="53">IFERROR(W786/V786,0)</f>
        <v>2.5714285714285716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/>
      <c r="R787" s="15"/>
      <c r="S787" s="15"/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/>
      <c r="R788" s="15"/>
      <c r="S788" s="15"/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2025-08-07T15:21:27Z</dcterms:modified>
</cp:coreProperties>
</file>